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.BELLO\Desktop\"/>
    </mc:Choice>
  </mc:AlternateContent>
  <bookViews>
    <workbookView xWindow="0" yWindow="0" windowWidth="22905" windowHeight="9990" activeTab="3"/>
  </bookViews>
  <sheets>
    <sheet name="Frac I" sheetId="2" r:id="rId1"/>
    <sheet name="Frac II" sheetId="5" r:id="rId2"/>
    <sheet name="Frac III" sheetId="4" r:id="rId3"/>
    <sheet name="Frac V" sheetId="6" r:id="rId4"/>
  </sheets>
  <externalReferences>
    <externalReference r:id="rId5"/>
  </externalReferences>
  <definedNames>
    <definedName name="_xlnm._FilterDatabase" localSheetId="3" hidden="1">'Frac V'!$G$1:$G$285</definedName>
    <definedName name="_xlnm.Print_Area" localSheetId="0">'Frac I'!$A$1:$G$15</definedName>
    <definedName name="_xlnm.Print_Area" localSheetId="2">'Frac III'!$A$1:$P$54</definedName>
    <definedName name="_xlnm.Print_Area" localSheetId="3">'Frac V'!$A$1:$G$279</definedName>
    <definedName name="_xlnm.Print_Titles" localSheetId="1">'Frac II'!$1:$10</definedName>
    <definedName name="_xlnm.Print_Titles" localSheetId="3">'Frac V'!$1:$6</definedName>
  </definedNames>
  <calcPr calcId="152511"/>
</workbook>
</file>

<file path=xl/calcChain.xml><?xml version="1.0" encoding="utf-8"?>
<calcChain xmlns="http://schemas.openxmlformats.org/spreadsheetml/2006/main">
  <c r="G181" i="5" l="1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7" i="5"/>
  <c r="E68" i="5"/>
  <c r="E69" i="5"/>
  <c r="E70" i="5"/>
  <c r="E71" i="5"/>
  <c r="E72" i="5"/>
  <c r="E73" i="5"/>
  <c r="E74" i="5"/>
  <c r="E75" i="5"/>
  <c r="E76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11" i="5"/>
  <c r="K279" i="5" l="1"/>
  <c r="T279" i="5" l="1"/>
  <c r="R279" i="5"/>
  <c r="Q279" i="5"/>
  <c r="J279" i="5"/>
  <c r="I279" i="5"/>
  <c r="P13" i="4" l="1"/>
  <c r="O13" i="4"/>
  <c r="N13" i="4"/>
  <c r="C15" i="2" l="1"/>
  <c r="K10" i="2"/>
  <c r="K14" i="2"/>
  <c r="K13" i="2"/>
  <c r="E15" i="2"/>
  <c r="K9" i="2"/>
  <c r="I15" i="2"/>
  <c r="D15" i="2"/>
  <c r="J15" i="2"/>
  <c r="K15" i="2" l="1"/>
  <c r="G11" i="5"/>
  <c r="G29" i="5"/>
  <c r="G34" i="5"/>
  <c r="G30" i="5"/>
  <c r="G56" i="5"/>
  <c r="G52" i="5"/>
  <c r="G89" i="5"/>
  <c r="G47" i="5"/>
  <c r="G157" i="5"/>
  <c r="G97" i="5"/>
  <c r="G104" i="5"/>
  <c r="G59" i="5"/>
  <c r="G155" i="5"/>
  <c r="G174" i="5"/>
  <c r="G60" i="5"/>
  <c r="G118" i="5"/>
  <c r="G69" i="5"/>
  <c r="G153" i="5"/>
  <c r="G63" i="5"/>
  <c r="G85" i="5"/>
  <c r="G139" i="5"/>
  <c r="G115" i="5"/>
  <c r="G79" i="5"/>
  <c r="G49" i="5"/>
  <c r="G82" i="5"/>
  <c r="G124" i="5"/>
  <c r="G57" i="5"/>
  <c r="G44" i="5"/>
  <c r="G141" i="5"/>
  <c r="G83" i="5"/>
  <c r="G167" i="5"/>
  <c r="G15" i="5"/>
  <c r="G144" i="5"/>
  <c r="G99" i="5"/>
  <c r="G107" i="5"/>
  <c r="G128" i="5"/>
  <c r="G27" i="5"/>
  <c r="G65" i="5"/>
  <c r="G72" i="5"/>
  <c r="G75" i="5"/>
  <c r="G41" i="5"/>
  <c r="G129" i="5"/>
  <c r="G168" i="5"/>
  <c r="G146" i="5"/>
  <c r="G62" i="5"/>
  <c r="G24" i="5"/>
  <c r="G61" i="5"/>
  <c r="G28" i="5"/>
  <c r="G145" i="5"/>
  <c r="G154" i="5"/>
  <c r="G58" i="5"/>
  <c r="G158" i="5"/>
  <c r="G121" i="5"/>
  <c r="G78" i="5"/>
  <c r="G112" i="5"/>
  <c r="G169" i="5"/>
  <c r="G108" i="5"/>
  <c r="G111" i="5"/>
  <c r="G37" i="5"/>
  <c r="G86" i="5"/>
  <c r="G123" i="5"/>
  <c r="G172" i="5"/>
  <c r="G142" i="5"/>
  <c r="G179" i="5"/>
  <c r="G171" i="5"/>
  <c r="G160" i="5"/>
  <c r="G149" i="5"/>
  <c r="G42" i="5"/>
  <c r="G96" i="5"/>
  <c r="G161" i="5"/>
  <c r="G117" i="5"/>
  <c r="G135" i="5"/>
  <c r="G25" i="5"/>
  <c r="G51" i="5"/>
  <c r="G81" i="5"/>
  <c r="G143" i="5"/>
  <c r="G35" i="5"/>
  <c r="G110" i="5"/>
  <c r="G94" i="5"/>
  <c r="G73" i="5"/>
  <c r="G50" i="5"/>
  <c r="G175" i="5"/>
  <c r="G109" i="5"/>
  <c r="G140" i="5"/>
  <c r="G138" i="5"/>
  <c r="G14" i="5"/>
  <c r="G68" i="5"/>
  <c r="G114" i="5"/>
  <c r="G173" i="5"/>
  <c r="G80" i="5"/>
  <c r="G16" i="5"/>
  <c r="G133" i="5"/>
  <c r="G101" i="5"/>
  <c r="G31" i="5"/>
  <c r="G150" i="5"/>
  <c r="G39" i="5"/>
  <c r="G152" i="5"/>
  <c r="G98" i="5"/>
  <c r="G113" i="5"/>
  <c r="G17" i="5"/>
  <c r="G162" i="5"/>
  <c r="G91" i="5"/>
  <c r="G119" i="5"/>
  <c r="G163" i="5"/>
  <c r="G105" i="5"/>
  <c r="G32" i="5"/>
  <c r="G164" i="5"/>
  <c r="G21" i="5"/>
  <c r="G136" i="5"/>
  <c r="G76" i="5"/>
  <c r="G87" i="5"/>
  <c r="G45" i="5"/>
  <c r="G100" i="5"/>
  <c r="G38" i="5"/>
  <c r="G176" i="5"/>
  <c r="G19" i="5"/>
  <c r="G102" i="5"/>
  <c r="G48" i="5"/>
  <c r="G40" i="5"/>
  <c r="G125" i="5"/>
  <c r="G12" i="5"/>
  <c r="G64" i="5"/>
  <c r="G92" i="5"/>
  <c r="G180" i="5"/>
  <c r="G122" i="5"/>
  <c r="G93" i="5"/>
  <c r="G127" i="5"/>
  <c r="G134" i="5"/>
  <c r="G170" i="5"/>
  <c r="G130" i="5"/>
  <c r="G151" i="5"/>
  <c r="G53" i="5"/>
  <c r="G54" i="5"/>
  <c r="G178" i="5"/>
  <c r="G148" i="5"/>
  <c r="G166" i="5"/>
  <c r="G33" i="5"/>
  <c r="G103" i="5"/>
  <c r="G126" i="5"/>
  <c r="G20" i="5"/>
  <c r="G22" i="5"/>
  <c r="G18" i="5"/>
  <c r="G132" i="5"/>
  <c r="G137" i="5"/>
  <c r="G67" i="5"/>
  <c r="G156" i="5"/>
  <c r="G13" i="5"/>
  <c r="G77" i="5"/>
  <c r="G43" i="5"/>
  <c r="G106" i="5"/>
  <c r="G116" i="5"/>
  <c r="G165" i="5"/>
  <c r="G55" i="5"/>
  <c r="G159" i="5"/>
  <c r="G74" i="5"/>
  <c r="G177" i="5"/>
  <c r="G88" i="5"/>
  <c r="G23" i="5"/>
  <c r="G120" i="5"/>
  <c r="G46" i="5"/>
  <c r="G90" i="5"/>
  <c r="G84" i="5"/>
  <c r="G131" i="5"/>
  <c r="G71" i="5"/>
  <c r="G70" i="5"/>
  <c r="G26" i="5"/>
  <c r="G147" i="5"/>
  <c r="G95" i="5"/>
  <c r="G36" i="5"/>
  <c r="S279" i="5"/>
</calcChain>
</file>

<file path=xl/sharedStrings.xml><?xml version="1.0" encoding="utf-8"?>
<sst xmlns="http://schemas.openxmlformats.org/spreadsheetml/2006/main" count="2539" uniqueCount="288">
  <si>
    <t>DESTINO DE LOS RECURSOS FEDERALES QUE RECIBEN UNIVERSIDADES E INSTITUCIONES DE EDUCACIÓN MEDIA SUPERIOR Y SUPERIOR</t>
  </si>
  <si>
    <t>Programas y cumplimiento de metas</t>
  </si>
  <si>
    <t>Cifras acumuladas desde enero al periodo que se reporta</t>
  </si>
  <si>
    <t>Universidad / Institución</t>
  </si>
  <si>
    <t>Ciclo escolar</t>
  </si>
  <si>
    <t xml:space="preserve">Inicio ó Fin </t>
  </si>
  <si>
    <t>Número de Alumnos</t>
  </si>
  <si>
    <t>Tipo de Servicio o Subsistema</t>
  </si>
  <si>
    <t>Fracción I</t>
  </si>
  <si>
    <t>Programa</t>
  </si>
  <si>
    <t>Gasto Ejercido 
(Millones de pesos)</t>
  </si>
  <si>
    <t>Total</t>
  </si>
  <si>
    <t xml:space="preserve">DESTINO DE LOS RECURSOS FEDERALES QUE RECIBEN UNIVERSIDADES E INSTITUCIONES DE EDUCACIÓN MEDIA SUPERIOR Y SUPERIOR </t>
  </si>
  <si>
    <t xml:space="preserve"> Fracción II</t>
  </si>
  <si>
    <t>Estructura de la Plantilla</t>
  </si>
  <si>
    <t>Categoria</t>
  </si>
  <si>
    <t>Tipo de personal 1_/</t>
  </si>
  <si>
    <t>Costo unitario bruto (pesos)</t>
  </si>
  <si>
    <t>Número de plazas</t>
  </si>
  <si>
    <t>Responsabilidad laboral</t>
  </si>
  <si>
    <t>Ubicación</t>
  </si>
  <si>
    <t>Costo total de la plantilla (Pesos)</t>
  </si>
  <si>
    <t>Fracción III</t>
  </si>
  <si>
    <t>Gasto Corriente de Operación ( Pesos )</t>
  </si>
  <si>
    <t>Materiales y Suministros</t>
  </si>
  <si>
    <t>Servicios Generales</t>
  </si>
  <si>
    <t>Otros</t>
  </si>
  <si>
    <t>ENERO</t>
  </si>
  <si>
    <t>ENE-FEB</t>
  </si>
  <si>
    <t>ene-marz</t>
  </si>
  <si>
    <t>Desglose del gasto corriente destinado a operación</t>
  </si>
  <si>
    <t>Información sobre matrícula</t>
  </si>
  <si>
    <t>Nivel Educativo Superior</t>
  </si>
  <si>
    <t xml:space="preserve">ACAPULCO </t>
  </si>
  <si>
    <t>LICENCIATURA</t>
  </si>
  <si>
    <t>Escolarizada</t>
  </si>
  <si>
    <t xml:space="preserve">MAESTRÍA </t>
  </si>
  <si>
    <t>AGUA PRIETA</t>
  </si>
  <si>
    <t xml:space="preserve">Abierta </t>
  </si>
  <si>
    <t xml:space="preserve">AGUASCALIENTES </t>
  </si>
  <si>
    <t>Abierto</t>
  </si>
  <si>
    <t xml:space="preserve">Virtual </t>
  </si>
  <si>
    <t xml:space="preserve">DOCTORADO </t>
  </si>
  <si>
    <t xml:space="preserve">ALTAMIRA </t>
  </si>
  <si>
    <t xml:space="preserve">ALTIPLANO DE TLAXCALA </t>
  </si>
  <si>
    <t xml:space="preserve">ALVARO OBREGÓN </t>
  </si>
  <si>
    <t>APIZACO</t>
  </si>
  <si>
    <t>MAESTRÍA</t>
  </si>
  <si>
    <t>ATITALAQUIA</t>
  </si>
  <si>
    <t xml:space="preserve">BAHIA DE BANDERAS </t>
  </si>
  <si>
    <t>A Distancia</t>
  </si>
  <si>
    <t xml:space="preserve">BOCA DEL RIO </t>
  </si>
  <si>
    <t>CAMPECHE</t>
  </si>
  <si>
    <t>CANCÚN</t>
  </si>
  <si>
    <t>CELAYA</t>
  </si>
  <si>
    <t>CENIDET</t>
  </si>
  <si>
    <t xml:space="preserve">CERRO AZUL </t>
  </si>
  <si>
    <t>CIIDET</t>
  </si>
  <si>
    <t>ESPECIALIZACIÓN</t>
  </si>
  <si>
    <t>CHETUMAL</t>
  </si>
  <si>
    <t>MAESTRIA</t>
  </si>
  <si>
    <t>CHIHUAHUA</t>
  </si>
  <si>
    <t>CHIHUAHUA II</t>
  </si>
  <si>
    <t>CHILPANCINGO</t>
  </si>
  <si>
    <t>CHINÁ</t>
  </si>
  <si>
    <t>CHONTALPA</t>
  </si>
  <si>
    <t>CIUDAD ALTAMIRANO</t>
  </si>
  <si>
    <t>CIUDAD CUAUHTEMOC</t>
  </si>
  <si>
    <t>CIUDAD GUZMÁN</t>
  </si>
  <si>
    <t xml:space="preserve">CIUDAD JIMENEZ </t>
  </si>
  <si>
    <t>Semipresencial</t>
  </si>
  <si>
    <t xml:space="preserve">CIUDAD JUÁREZ </t>
  </si>
  <si>
    <t>CIUDAD MADERO</t>
  </si>
  <si>
    <t>CIUDAD VALLES</t>
  </si>
  <si>
    <t>CIUDAD VICTORIA</t>
  </si>
  <si>
    <t>COLIMA</t>
  </si>
  <si>
    <t>COMITÁN</t>
  </si>
  <si>
    <t>COMITANCILLO</t>
  </si>
  <si>
    <t>CONKAL</t>
  </si>
  <si>
    <t>COSTA GRANDE</t>
  </si>
  <si>
    <t>CUAUTLA</t>
  </si>
  <si>
    <t>CULIACÁN</t>
  </si>
  <si>
    <t>DELICIAS</t>
  </si>
  <si>
    <t>DURANGO</t>
  </si>
  <si>
    <t xml:space="preserve">EL LLANO DE AGUASCALIENTES </t>
  </si>
  <si>
    <t>EL SALTO</t>
  </si>
  <si>
    <t>ENSENADA</t>
  </si>
  <si>
    <t>FRONTERA COMALAPA</t>
  </si>
  <si>
    <t>GUAYMAS</t>
  </si>
  <si>
    <t>GUSTAVO A MADERO</t>
  </si>
  <si>
    <t>GUSTAVO A MADERO II</t>
  </si>
  <si>
    <t>HERMOSILLO</t>
  </si>
  <si>
    <t>HUATABAMPO</t>
  </si>
  <si>
    <t>HUEJUTLA</t>
  </si>
  <si>
    <t>HUIMANGUILLO</t>
  </si>
  <si>
    <t>IGUALA</t>
  </si>
  <si>
    <t>ISTMO</t>
  </si>
  <si>
    <t>IZTAPALAPA</t>
  </si>
  <si>
    <t>IZTAPALAPA II</t>
  </si>
  <si>
    <t>IZTAPALAPA III</t>
  </si>
  <si>
    <t xml:space="preserve">JIQUILPAN </t>
  </si>
  <si>
    <t>LA CUENCA DEL PAPALOAPAN</t>
  </si>
  <si>
    <t>LA LAGUNA</t>
  </si>
  <si>
    <t>LA PAZ</t>
  </si>
  <si>
    <t>LA PIEDAD</t>
  </si>
  <si>
    <t>LA REGIÓN MIXE</t>
  </si>
  <si>
    <t>LA ZONA MAYA</t>
  </si>
  <si>
    <t>LA ZONA OLMECA</t>
  </si>
  <si>
    <t xml:space="preserve">LÁZARO CÁRDENAS </t>
  </si>
  <si>
    <t>LEÓN</t>
  </si>
  <si>
    <t>LERMA</t>
  </si>
  <si>
    <t>LINARES</t>
  </si>
  <si>
    <t>LOS MOCHIS</t>
  </si>
  <si>
    <t>MATAMOROS</t>
  </si>
  <si>
    <t>MATEHUALA</t>
  </si>
  <si>
    <t xml:space="preserve">MAZATLÁN </t>
  </si>
  <si>
    <t>MÉRIDA</t>
  </si>
  <si>
    <t>MEXICALI</t>
  </si>
  <si>
    <t>MILPA ALTA</t>
  </si>
  <si>
    <t>MILPA ALTA II</t>
  </si>
  <si>
    <t xml:space="preserve">MINATITLÁN </t>
  </si>
  <si>
    <t>MORELIA</t>
  </si>
  <si>
    <t>NOGALES</t>
  </si>
  <si>
    <t>NORTE DE NAYARIT</t>
  </si>
  <si>
    <t>NUEVO LAREDO</t>
  </si>
  <si>
    <t>NUEVO LEÓN</t>
  </si>
  <si>
    <t>Virtual</t>
  </si>
  <si>
    <t xml:space="preserve">ESPECIALIZACIÓN </t>
  </si>
  <si>
    <t>OAXACA</t>
  </si>
  <si>
    <t>OCOTLÁN</t>
  </si>
  <si>
    <t>ORIZABA</t>
  </si>
  <si>
    <t>MAETRIA</t>
  </si>
  <si>
    <t>PABELLÓN DE ARTEAGA</t>
  </si>
  <si>
    <t>PACHUCA</t>
  </si>
  <si>
    <t>Escolarizado</t>
  </si>
  <si>
    <t>PARRAL</t>
  </si>
  <si>
    <t>PINOTEPA</t>
  </si>
  <si>
    <t xml:space="preserve">PIEDRAS NEGRAS </t>
  </si>
  <si>
    <t>POCHUTLA</t>
  </si>
  <si>
    <t>PUEBLA</t>
  </si>
  <si>
    <t>QUERÉTARO</t>
  </si>
  <si>
    <t>REYNOSA</t>
  </si>
  <si>
    <t>ROQUE</t>
  </si>
  <si>
    <t>SALINA CRUZ</t>
  </si>
  <si>
    <t>SALTILLO</t>
  </si>
  <si>
    <t>SAN JUAN DEL RIO</t>
  </si>
  <si>
    <t>SAN LUIS POTOSÍ</t>
  </si>
  <si>
    <t xml:space="preserve">SAN MARCOS </t>
  </si>
  <si>
    <t>SINALOA DE LEYVA</t>
  </si>
  <si>
    <t>SUR DE NAYARIT</t>
  </si>
  <si>
    <t>TAPACHULA</t>
  </si>
  <si>
    <t>TECOMATLÁN</t>
  </si>
  <si>
    <t xml:space="preserve">TEHUACÁN </t>
  </si>
  <si>
    <t>TEPIC</t>
  </si>
  <si>
    <t>TIJUANA</t>
  </si>
  <si>
    <t>TIZIMIN</t>
  </si>
  <si>
    <t>TLÁHUAC</t>
  </si>
  <si>
    <t>TLÁHUAC II</t>
  </si>
  <si>
    <t>TLÁHUAC III</t>
  </si>
  <si>
    <t>TLAJOMULCO</t>
  </si>
  <si>
    <t>TLALNEPANTLA</t>
  </si>
  <si>
    <t>TLALPAN</t>
  </si>
  <si>
    <t>TLAXIACO</t>
  </si>
  <si>
    <t>TOLUCA</t>
  </si>
  <si>
    <t>TORREÓN</t>
  </si>
  <si>
    <t>Semiresencial</t>
  </si>
  <si>
    <t>TUXTEPEC</t>
  </si>
  <si>
    <t>TUXTLA GUTIERREZ</t>
  </si>
  <si>
    <t>URSULO GALVÁN</t>
  </si>
  <si>
    <t>VALLE DE MORELIA</t>
  </si>
  <si>
    <t>Mixta</t>
  </si>
  <si>
    <t>VALLE DE OAXACA</t>
  </si>
  <si>
    <t>VALLE DE GUADIANA</t>
  </si>
  <si>
    <t>VALLE DEL YAQUI</t>
  </si>
  <si>
    <t>VERACRUZ</t>
  </si>
  <si>
    <t>VILLAHERMOSA</t>
  </si>
  <si>
    <t>ZACATECAS</t>
  </si>
  <si>
    <t>ZACATEPEC</t>
  </si>
  <si>
    <t>ZITÁCUARO</t>
  </si>
  <si>
    <t xml:space="preserve">TOTAL </t>
  </si>
  <si>
    <t xml:space="preserve">M00  TECNOLÓGICO NACIONAL DE MÉXICO </t>
  </si>
  <si>
    <t>E021 Investigación científica y desarrollo tecnológico</t>
  </si>
  <si>
    <t>S247 Programa para el Desarrollo Profesional Docente.</t>
  </si>
  <si>
    <t xml:space="preserve">TECNOLÓGICO NACIONAL DE MÉXICO </t>
  </si>
  <si>
    <t>Se conoce el número de investigaciónes hasta el fin del año</t>
  </si>
  <si>
    <t>PABELLON DE ARTEGA</t>
  </si>
  <si>
    <t>EL LLANO AGUASCALIENTES</t>
  </si>
  <si>
    <t>AGUASCALIENTES</t>
  </si>
  <si>
    <t>CHINA</t>
  </si>
  <si>
    <t>PIEDRAS NEGRAS</t>
  </si>
  <si>
    <t>TORREON</t>
  </si>
  <si>
    <t>COMITAN</t>
  </si>
  <si>
    <t>CIUDAD JUAREZ</t>
  </si>
  <si>
    <t>CIUDAD JIMENEZ</t>
  </si>
  <si>
    <t>CRODE DE CHIHUAHUA</t>
  </si>
  <si>
    <t>DIRECCION GENERAL</t>
  </si>
  <si>
    <t>TLAHUAC</t>
  </si>
  <si>
    <t>TLAHUAC II</t>
  </si>
  <si>
    <t>TLAHUAC III</t>
  </si>
  <si>
    <t>ÁLVARO OBREGÓN</t>
  </si>
  <si>
    <t>GUSTAVO A MADERO 2</t>
  </si>
  <si>
    <t>VALLE DEL GUADIANA</t>
  </si>
  <si>
    <t>LEON</t>
  </si>
  <si>
    <t>CRODE DE CELAYA</t>
  </si>
  <si>
    <t>ACAPULCO</t>
  </si>
  <si>
    <t>SAN MARCOS</t>
  </si>
  <si>
    <t>CIUDAD GUZMAN</t>
  </si>
  <si>
    <t>OCOTLAN</t>
  </si>
  <si>
    <t>JIQUILPAN</t>
  </si>
  <si>
    <t>LAZARO CARDENAS</t>
  </si>
  <si>
    <t>ZITACUARO</t>
  </si>
  <si>
    <t>C.E.N.I.D.E.T.</t>
  </si>
  <si>
    <t>BAHÍA DE BANDERAS</t>
  </si>
  <si>
    <t>NUEVO LEON</t>
  </si>
  <si>
    <t>LA REGION MIXE</t>
  </si>
  <si>
    <t>TEHUACAN</t>
  </si>
  <si>
    <t>TECOMATLAN</t>
  </si>
  <si>
    <t>QUERETARO</t>
  </si>
  <si>
    <t>C.I.I.D.E.T.</t>
  </si>
  <si>
    <t>CANCUN</t>
  </si>
  <si>
    <t>SAN LUIS POTOSI</t>
  </si>
  <si>
    <t>CULIACAN</t>
  </si>
  <si>
    <t>MAZATLÁN</t>
  </si>
  <si>
    <t>LA CHONTALPA</t>
  </si>
  <si>
    <t>ALTAMIRA</t>
  </si>
  <si>
    <t>ALTIPLANO DE TLAXCALA</t>
  </si>
  <si>
    <t>URSULO GALVAN</t>
  </si>
  <si>
    <t>CERRO AZUL</t>
  </si>
  <si>
    <t>BOCA DEL RIO</t>
  </si>
  <si>
    <t>MINATITLAN</t>
  </si>
  <si>
    <t>CRODE ORIZABA</t>
  </si>
  <si>
    <t>MERIDA</t>
  </si>
  <si>
    <t>CRODE DE MERIDA</t>
  </si>
  <si>
    <t>administrativo</t>
  </si>
  <si>
    <t>docente</t>
  </si>
  <si>
    <t>Enero - Abril</t>
  </si>
  <si>
    <t xml:space="preserve">Tecnológico Nacional de México </t>
  </si>
  <si>
    <t xml:space="preserve">Enero-Mayo </t>
  </si>
  <si>
    <t>Enero-Junio</t>
  </si>
  <si>
    <t>En términos del artículo 42 fracción I, II, III y V del Decreto de Presupuesto de Egresos de la Federación para el Ejercicio Fiscal 2014</t>
  </si>
  <si>
    <t>En términos del artículo 42 fracción I, II, III y V del Decreto de Presupuesto de Egresos de la Federación para el Ejercicio Fiscal 2016</t>
  </si>
  <si>
    <t>E010 Servicios de Educación Superior y Posgrado</t>
  </si>
  <si>
    <t>U006 Subsidios para organísmos descentralizados estatales</t>
  </si>
  <si>
    <t>U079 Expansión de la educación Media Superior y Superior</t>
  </si>
  <si>
    <t>Cifras que se manejan en el año escolar  2015 - 2016</t>
  </si>
  <si>
    <t>En términos del artículo 42  fracción I, II, III y V del Decreto de Presupuesto de Egresos de la Federación para el Ejercicio Fiscal 2016</t>
  </si>
  <si>
    <t>Se atiende una matrícula de 327,148 alumnos en nivel licenciatura.</t>
  </si>
  <si>
    <t>Se atiende una matrícula de 229,122 alumnos en nivel licenciatura.</t>
  </si>
  <si>
    <t>2015 - 2016</t>
  </si>
  <si>
    <t>LICENCIATURATECNICA</t>
  </si>
  <si>
    <t xml:space="preserve">A distancia </t>
  </si>
  <si>
    <t>DOCTOTADO</t>
  </si>
  <si>
    <t>BAJA CALIFORNIA</t>
  </si>
  <si>
    <t>BAJA CALIFORNIA SUR</t>
  </si>
  <si>
    <t>COAHUILA</t>
  </si>
  <si>
    <t>CHIAPAS</t>
  </si>
  <si>
    <t>DF</t>
  </si>
  <si>
    <t>GUANAJUATO</t>
  </si>
  <si>
    <t>GUERRERO</t>
  </si>
  <si>
    <t>HIDALGO</t>
  </si>
  <si>
    <t>JALISCO</t>
  </si>
  <si>
    <t>EDO. MEXICO</t>
  </si>
  <si>
    <t>MICHOACAN</t>
  </si>
  <si>
    <t>MORELOS</t>
  </si>
  <si>
    <t>NAYARIT</t>
  </si>
  <si>
    <t>QUINTANA ROO</t>
  </si>
  <si>
    <t>SINALOA</t>
  </si>
  <si>
    <t>SONORA</t>
  </si>
  <si>
    <t>TABASCO</t>
  </si>
  <si>
    <t>TAMAULIPAS</t>
  </si>
  <si>
    <t>TLAXCALA</t>
  </si>
  <si>
    <t>YUCATAN</t>
  </si>
  <si>
    <t xml:space="preserve">docente </t>
  </si>
  <si>
    <t>En términos del artículo 43 fracción I, II, III y V del Decreto de Presupuesto de Egresos de la Federación para el Ejercicio Fiscal 2016</t>
  </si>
  <si>
    <t>….</t>
  </si>
  <si>
    <t>S243 Programa Nacional de Becas</t>
  </si>
  <si>
    <t>Enero-abril</t>
  </si>
  <si>
    <t>Enero-Mayo</t>
  </si>
  <si>
    <t>Enero-Abril</t>
  </si>
  <si>
    <t xml:space="preserve">Se cuenta  con 1517 profesores de tiempo completo con reconocimiento al perfil deseable </t>
  </si>
  <si>
    <t>El ejercicio del recurso para este programa PIFIT depende de su proceso, actualmente se cuenta con nueve carteras de inversión autorizadas por la SHCP para la adquisición de equipamiento.</t>
  </si>
  <si>
    <t>Metas alcanzadas 
al período Enero-Junio</t>
  </si>
  <si>
    <t>Abril</t>
  </si>
  <si>
    <t>Mayo</t>
  </si>
  <si>
    <t>Junio</t>
  </si>
  <si>
    <t>Acumulado
Enero-Junio</t>
  </si>
  <si>
    <t>El recurso se maneja atravez de de una cuenta concentradora, y la asignación definitiva se conoce despúes.</t>
  </si>
  <si>
    <t>Enero-Agosto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</si>
</sst>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"/>
    <numFmt numFmtId="165" formatCode="#,##0.00_ ;[Red]\-#,##0.00\ "/>
    <numFmt numFmtId="166" formatCode="#,##0.000_ ;[Red]\-#,##0.000\ "/>
    <numFmt numFmtId="167" formatCode="_-* #,##0_-;\-* #,##0_-;_-* &quot;-&quot;??_-;_-@_-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8.5"/>
      <color indexed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sz val="8.5"/>
      <color rgb="FF002060"/>
      <name val="Arial"/>
      <family val="2"/>
    </font>
    <font>
      <sz val="10"/>
      <color rgb="FF333333"/>
      <name val="Arial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sz val="10"/>
      <color indexed="8"/>
      <name val="Courier New"/>
      <family val="3"/>
    </font>
  </fonts>
  <fills count="7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9F8"/>
        <bgColor indexed="64"/>
      </patternFill>
    </fill>
    <fill>
      <patternFill patternType="solid">
        <fgColor rgb="FFCCFF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26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3" fontId="1" fillId="0" borderId="0" xfId="0" applyNumberFormat="1" applyFont="1"/>
    <xf numFmtId="0" fontId="0" fillId="0" borderId="0" xfId="0" applyAlignment="1">
      <alignment horizontal="center"/>
    </xf>
    <xf numFmtId="3" fontId="0" fillId="0" borderId="0" xfId="0" applyNumberFormat="1"/>
    <xf numFmtId="0" fontId="0" fillId="0" borderId="0" xfId="0" applyBorder="1"/>
    <xf numFmtId="0" fontId="0" fillId="0" borderId="1" xfId="0" applyBorder="1"/>
    <xf numFmtId="0" fontId="5" fillId="2" borderId="0" xfId="0" applyFont="1" applyFill="1" applyBorder="1" applyAlignment="1">
      <alignment vertical="center" wrapText="1"/>
    </xf>
    <xf numFmtId="4" fontId="0" fillId="0" borderId="0" xfId="0" applyNumberFormat="1"/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0" fillId="2" borderId="0" xfId="0" applyFill="1"/>
    <xf numFmtId="0" fontId="8" fillId="0" borderId="0" xfId="0" applyFont="1" applyAlignment="1">
      <alignment wrapText="1"/>
    </xf>
    <xf numFmtId="0" fontId="0" fillId="0" borderId="0" xfId="0" applyAlignment="1"/>
    <xf numFmtId="0" fontId="9" fillId="2" borderId="0" xfId="0" applyFont="1" applyFill="1" applyBorder="1" applyAlignment="1"/>
    <xf numFmtId="0" fontId="12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0" borderId="0" xfId="0" applyFont="1" applyAlignment="1">
      <alignment horizontal="justify"/>
    </xf>
    <xf numFmtId="165" fontId="0" fillId="0" borderId="0" xfId="0" applyNumberFormat="1"/>
    <xf numFmtId="0" fontId="7" fillId="0" borderId="5" xfId="0" applyFont="1" applyBorder="1" applyAlignment="1">
      <alignment vertical="center" wrapText="1"/>
    </xf>
    <xf numFmtId="164" fontId="7" fillId="0" borderId="5" xfId="0" applyNumberFormat="1" applyFont="1" applyBorder="1" applyAlignment="1">
      <alignment vertical="center" wrapText="1"/>
    </xf>
    <xf numFmtId="0" fontId="7" fillId="0" borderId="5" xfId="0" applyFont="1" applyBorder="1"/>
    <xf numFmtId="0" fontId="11" fillId="0" borderId="5" xfId="0" applyFont="1" applyBorder="1" applyAlignment="1"/>
    <xf numFmtId="4" fontId="7" fillId="0" borderId="5" xfId="0" applyNumberFormat="1" applyFont="1" applyFill="1" applyBorder="1" applyAlignment="1">
      <alignment horizontal="right"/>
    </xf>
    <xf numFmtId="0" fontId="7" fillId="0" borderId="5" xfId="0" applyNumberFormat="1" applyFont="1" applyFill="1" applyBorder="1" applyAlignment="1"/>
    <xf numFmtId="0" fontId="7" fillId="0" borderId="5" xfId="0" applyFont="1" applyBorder="1" applyAlignment="1"/>
    <xf numFmtId="0" fontId="7" fillId="0" borderId="5" xfId="0" applyFont="1" applyBorder="1" applyAlignment="1">
      <alignment horizontal="center" vertical="top"/>
    </xf>
    <xf numFmtId="43" fontId="7" fillId="0" borderId="5" xfId="0" applyNumberFormat="1" applyFont="1" applyBorder="1" applyAlignment="1"/>
    <xf numFmtId="0" fontId="7" fillId="0" borderId="5" xfId="0" applyFont="1" applyBorder="1" applyAlignment="1">
      <alignment horizontal="left"/>
    </xf>
    <xf numFmtId="4" fontId="7" fillId="3" borderId="5" xfId="0" applyNumberFormat="1" applyFont="1" applyFill="1" applyBorder="1" applyAlignment="1">
      <alignment horizontal="right"/>
    </xf>
    <xf numFmtId="3" fontId="7" fillId="0" borderId="5" xfId="0" applyNumberFormat="1" applyFont="1" applyFill="1" applyBorder="1" applyAlignment="1"/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4" fontId="0" fillId="0" borderId="5" xfId="0" applyNumberForma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0" fontId="5" fillId="2" borderId="0" xfId="0" quotePrefix="1" applyFont="1" applyFill="1" applyBorder="1" applyAlignment="1">
      <alignment horizontal="center" vertical="center"/>
    </xf>
    <xf numFmtId="0" fontId="9" fillId="2" borderId="0" xfId="0" quotePrefix="1" applyFont="1" applyFill="1" applyBorder="1" applyAlignment="1">
      <alignment horizontal="center" vertical="center" wrapText="1"/>
    </xf>
    <xf numFmtId="0" fontId="9" fillId="2" borderId="4" xfId="0" quotePrefix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/>
    <xf numFmtId="49" fontId="13" fillId="3" borderId="5" xfId="0" applyNumberFormat="1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49" fontId="14" fillId="3" borderId="5" xfId="0" applyNumberFormat="1" applyFont="1" applyFill="1" applyBorder="1" applyAlignment="1">
      <alignment horizontal="center" vertical="center" wrapText="1"/>
    </xf>
    <xf numFmtId="49" fontId="15" fillId="3" borderId="5" xfId="0" applyNumberFormat="1" applyFont="1" applyFill="1" applyBorder="1" applyAlignment="1">
      <alignment horizontal="center" vertical="center" wrapText="1"/>
    </xf>
    <xf numFmtId="3" fontId="6" fillId="0" borderId="11" xfId="0" applyNumberFormat="1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0" borderId="5" xfId="0" applyFont="1" applyBorder="1" applyAlignment="1">
      <alignment horizontal="center"/>
    </xf>
    <xf numFmtId="0" fontId="0" fillId="6" borderId="5" xfId="0" applyFont="1" applyFill="1" applyBorder="1" applyAlignment="1">
      <alignment horizontal="center"/>
    </xf>
    <xf numFmtId="0" fontId="8" fillId="0" borderId="10" xfId="0" applyFont="1" applyBorder="1" applyAlignment="1">
      <alignment wrapText="1"/>
    </xf>
    <xf numFmtId="0" fontId="7" fillId="0" borderId="5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16" fillId="4" borderId="5" xfId="0" applyFont="1" applyFill="1" applyBorder="1" applyAlignment="1">
      <alignment vertical="center" wrapText="1"/>
    </xf>
    <xf numFmtId="0" fontId="16" fillId="5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wrapText="1"/>
    </xf>
    <xf numFmtId="0" fontId="0" fillId="0" borderId="5" xfId="0" applyBorder="1"/>
    <xf numFmtId="0" fontId="18" fillId="0" borderId="5" xfId="4" applyFont="1" applyFill="1" applyBorder="1" applyAlignment="1">
      <alignment wrapText="1"/>
    </xf>
    <xf numFmtId="3" fontId="7" fillId="0" borderId="5" xfId="0" applyNumberFormat="1" applyFont="1" applyFill="1" applyBorder="1" applyAlignment="1">
      <alignment horizontal="right"/>
    </xf>
    <xf numFmtId="3" fontId="0" fillId="0" borderId="5" xfId="0" applyNumberFormat="1" applyBorder="1"/>
    <xf numFmtId="167" fontId="0" fillId="0" borderId="5" xfId="0" applyNumberFormat="1" applyBorder="1"/>
    <xf numFmtId="167" fontId="0" fillId="0" borderId="0" xfId="0" applyNumberFormat="1"/>
    <xf numFmtId="167" fontId="1" fillId="0" borderId="0" xfId="3" applyNumberFormat="1" applyFont="1"/>
    <xf numFmtId="43" fontId="0" fillId="0" borderId="0" xfId="3" applyFont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4" fontId="8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vertical="center" wrapText="1"/>
    </xf>
    <xf numFmtId="43" fontId="0" fillId="0" borderId="5" xfId="3" applyFont="1" applyBorder="1"/>
    <xf numFmtId="167" fontId="0" fillId="0" borderId="0" xfId="3" applyNumberFormat="1" applyFont="1"/>
    <xf numFmtId="0" fontId="0" fillId="0" borderId="0" xfId="0" applyNumberFormat="1"/>
    <xf numFmtId="0" fontId="0" fillId="0" borderId="5" xfId="0" applyNumberFormat="1" applyBorder="1"/>
    <xf numFmtId="0" fontId="0" fillId="0" borderId="5" xfId="0" applyNumberFormat="1" applyBorder="1" applyAlignment="1">
      <alignment horizontal="center"/>
    </xf>
    <xf numFmtId="17" fontId="7" fillId="0" borderId="5" xfId="0" applyNumberFormat="1" applyFont="1" applyBorder="1" applyAlignment="1">
      <alignment horizontal="center"/>
    </xf>
    <xf numFmtId="0" fontId="6" fillId="3" borderId="5" xfId="0" applyNumberFormat="1" applyFont="1" applyFill="1" applyBorder="1" applyAlignment="1">
      <alignment horizontal="center" vertical="center" wrapText="1"/>
    </xf>
    <xf numFmtId="0" fontId="13" fillId="3" borderId="5" xfId="0" applyNumberFormat="1" applyFont="1" applyFill="1" applyBorder="1" applyAlignment="1">
      <alignment horizontal="center" vertical="center" wrapText="1"/>
    </xf>
    <xf numFmtId="167" fontId="19" fillId="0" borderId="5" xfId="3" applyNumberFormat="1" applyFont="1" applyFill="1" applyBorder="1" applyAlignment="1">
      <alignment horizontal="right" wrapText="1"/>
    </xf>
    <xf numFmtId="0" fontId="19" fillId="0" borderId="5" xfId="5" applyFont="1" applyFill="1" applyBorder="1" applyAlignment="1">
      <alignment wrapText="1"/>
    </xf>
    <xf numFmtId="43" fontId="0" fillId="0" borderId="0" xfId="0" applyNumberFormat="1"/>
    <xf numFmtId="0" fontId="19" fillId="0" borderId="5" xfId="7" applyFont="1" applyFill="1" applyBorder="1" applyAlignment="1">
      <alignment horizontal="right" wrapText="1"/>
    </xf>
    <xf numFmtId="0" fontId="19" fillId="0" borderId="5" xfId="8" applyFont="1" applyFill="1" applyBorder="1" applyAlignment="1">
      <alignment horizontal="right" wrapText="1"/>
    </xf>
    <xf numFmtId="0" fontId="19" fillId="0" borderId="5" xfId="6" applyFont="1" applyFill="1" applyBorder="1" applyAlignment="1">
      <alignment horizontal="right" wrapText="1"/>
    </xf>
    <xf numFmtId="0" fontId="10" fillId="0" borderId="0" xfId="0" applyFont="1" applyAlignment="1"/>
    <xf numFmtId="43" fontId="10" fillId="0" borderId="0" xfId="0" applyNumberFormat="1" applyFont="1" applyAlignment="1"/>
    <xf numFmtId="0" fontId="2" fillId="0" borderId="0" xfId="0" applyFont="1" applyFill="1" applyAlignment="1">
      <alignment vertical="center" wrapText="1"/>
    </xf>
    <xf numFmtId="0" fontId="2" fillId="0" borderId="0" xfId="0" quotePrefix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quotePrefix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9" fillId="2" borderId="7" xfId="0" applyFont="1" applyFill="1" applyBorder="1" applyAlignment="1">
      <alignment horizontal="center"/>
    </xf>
    <xf numFmtId="0" fontId="2" fillId="0" borderId="0" xfId="0" applyFont="1" applyAlignment="1">
      <alignment horizontal="justify" wrapText="1"/>
    </xf>
    <xf numFmtId="0" fontId="2" fillId="0" borderId="0" xfId="0" quotePrefix="1" applyFont="1" applyAlignment="1">
      <alignment horizontal="left" wrapText="1"/>
    </xf>
    <xf numFmtId="0" fontId="2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5" fillId="2" borderId="9" xfId="0" quotePrefix="1" applyFont="1" applyFill="1" applyBorder="1" applyAlignment="1">
      <alignment horizontal="center" vertical="center" wrapText="1"/>
    </xf>
    <xf numFmtId="0" fontId="5" fillId="2" borderId="6" xfId="0" quotePrefix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9">
    <cellStyle name="Custom - Modelo8" xfId="1"/>
    <cellStyle name="Millares" xfId="3" builtinId="3"/>
    <cellStyle name="Millares 3" xfId="2"/>
    <cellStyle name="Normal" xfId="0" builtinId="0"/>
    <cellStyle name="Normal_camara_diputados_enero" xfId="4"/>
    <cellStyle name="Normal_camaradip_abril" xfId="7"/>
    <cellStyle name="Normal_camaradip_junio" xfId="6"/>
    <cellStyle name="Normal_camaradip_mayo" xfId="8"/>
    <cellStyle name="Normal_ene_camdi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2801</xdr:colOff>
          <xdr:row>24</xdr:row>
          <xdr:rowOff>128868</xdr:rowOff>
        </xdr:from>
        <xdr:to>
          <xdr:col>4</xdr:col>
          <xdr:colOff>164726</xdr:colOff>
          <xdr:row>25</xdr:row>
          <xdr:rowOff>95810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2801</xdr:colOff>
          <xdr:row>24</xdr:row>
          <xdr:rowOff>128868</xdr:rowOff>
        </xdr:from>
        <xdr:to>
          <xdr:col>4</xdr:col>
          <xdr:colOff>164726</xdr:colOff>
          <xdr:row>25</xdr:row>
          <xdr:rowOff>95810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2801</xdr:colOff>
          <xdr:row>24</xdr:row>
          <xdr:rowOff>128868</xdr:rowOff>
        </xdr:from>
        <xdr:to>
          <xdr:col>4</xdr:col>
          <xdr:colOff>164726</xdr:colOff>
          <xdr:row>25</xdr:row>
          <xdr:rowOff>95810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2801</xdr:colOff>
          <xdr:row>24</xdr:row>
          <xdr:rowOff>128868</xdr:rowOff>
        </xdr:from>
        <xdr:to>
          <xdr:col>4</xdr:col>
          <xdr:colOff>164726</xdr:colOff>
          <xdr:row>25</xdr:row>
          <xdr:rowOff>95810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2801</xdr:colOff>
          <xdr:row>24</xdr:row>
          <xdr:rowOff>128868</xdr:rowOff>
        </xdr:from>
        <xdr:to>
          <xdr:col>4</xdr:col>
          <xdr:colOff>164726</xdr:colOff>
          <xdr:row>25</xdr:row>
          <xdr:rowOff>95810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2801</xdr:colOff>
          <xdr:row>24</xdr:row>
          <xdr:rowOff>128868</xdr:rowOff>
        </xdr:from>
        <xdr:to>
          <xdr:col>4</xdr:col>
          <xdr:colOff>164726</xdr:colOff>
          <xdr:row>25</xdr:row>
          <xdr:rowOff>95810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lestino/Desktop/2012/Reportes/Estados%20del%20ejercicio/pel.%20edo%20ejercicio%20marz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"/>
      <sheetName val="pp"/>
    </sheetNames>
    <sheetDataSet>
      <sheetData sheetId="0" refreshError="1"/>
      <sheetData sheetId="1">
        <row r="34">
          <cell r="X34">
            <v>792245</v>
          </cell>
        </row>
        <row r="222">
          <cell r="X222">
            <v>9446752.2400000002</v>
          </cell>
        </row>
        <row r="265">
          <cell r="X265">
            <v>5195761.2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theme="7" tint="-0.499984740745262"/>
    <pageSetUpPr fitToPage="1"/>
  </sheetPr>
  <dimension ref="A1:L23"/>
  <sheetViews>
    <sheetView zoomScale="85" zoomScaleNormal="85" workbookViewId="0">
      <selection activeCell="G12" sqref="G12"/>
    </sheetView>
  </sheetViews>
  <sheetFormatPr baseColWidth="10" defaultColWidth="9.140625" defaultRowHeight="12.75" x14ac:dyDescent="0.2"/>
  <cols>
    <col min="1" max="1" width="29.140625" customWidth="1"/>
    <col min="2" max="2" width="27.85546875" customWidth="1"/>
    <col min="3" max="3" width="20.5703125" customWidth="1"/>
    <col min="4" max="4" width="17.42578125" customWidth="1"/>
    <col min="5" max="5" width="16.85546875" customWidth="1"/>
    <col min="6" max="6" width="2.42578125" customWidth="1"/>
    <col min="7" max="7" width="32.7109375" customWidth="1"/>
    <col min="8" max="8" width="9.140625" customWidth="1"/>
    <col min="9" max="9" width="12.7109375" hidden="1" customWidth="1"/>
    <col min="10" max="10" width="13.28515625" hidden="1" customWidth="1"/>
    <col min="11" max="11" width="14.28515625" hidden="1" customWidth="1"/>
  </cols>
  <sheetData>
    <row r="1" spans="1:12" ht="35.25" customHeight="1" x14ac:dyDescent="0.2">
      <c r="A1" s="100" t="s">
        <v>0</v>
      </c>
      <c r="B1" s="100"/>
      <c r="C1" s="100"/>
      <c r="D1" s="100"/>
      <c r="E1" s="100"/>
      <c r="F1" s="100"/>
      <c r="G1" s="100"/>
    </row>
    <row r="2" spans="1:12" ht="14.25" customHeight="1" x14ac:dyDescent="0.2">
      <c r="A2" s="101" t="s">
        <v>240</v>
      </c>
      <c r="B2" s="102"/>
      <c r="C2" s="103"/>
      <c r="D2" s="103"/>
      <c r="E2" s="103"/>
      <c r="F2" s="103"/>
      <c r="G2" s="103"/>
    </row>
    <row r="3" spans="1:12" ht="15.75" customHeight="1" x14ac:dyDescent="0.2">
      <c r="A3" s="102" t="s">
        <v>1</v>
      </c>
      <c r="B3" s="102"/>
      <c r="C3" s="103"/>
      <c r="D3" s="103"/>
      <c r="E3" s="103"/>
      <c r="F3" s="103"/>
      <c r="G3" s="103"/>
    </row>
    <row r="4" spans="1:12" ht="15" customHeight="1" x14ac:dyDescent="0.2">
      <c r="A4" s="104" t="s">
        <v>2</v>
      </c>
      <c r="B4" s="104"/>
      <c r="C4" s="105"/>
      <c r="D4" s="105"/>
      <c r="E4" s="105"/>
      <c r="F4" s="105"/>
      <c r="G4" s="105"/>
    </row>
    <row r="5" spans="1:12" ht="14.25" customHeight="1" x14ac:dyDescent="0.2">
      <c r="A5" s="104"/>
      <c r="B5" s="104"/>
      <c r="C5" s="105"/>
      <c r="D5" s="105"/>
      <c r="E5" s="105"/>
      <c r="F5" s="105"/>
      <c r="G5" s="105"/>
    </row>
    <row r="6" spans="1:12" ht="22.5" customHeight="1" x14ac:dyDescent="0.2">
      <c r="A6" s="106" t="s">
        <v>8</v>
      </c>
      <c r="B6" s="106"/>
      <c r="C6" s="106"/>
      <c r="D6" s="106"/>
      <c r="E6" s="106"/>
      <c r="F6" s="106"/>
      <c r="G6" s="106"/>
    </row>
    <row r="7" spans="1:12" ht="30" customHeight="1" x14ac:dyDescent="0.2">
      <c r="A7" s="107" t="s">
        <v>3</v>
      </c>
      <c r="B7" s="107" t="s">
        <v>9</v>
      </c>
      <c r="C7" s="108" t="s">
        <v>10</v>
      </c>
      <c r="D7" s="108"/>
      <c r="E7" s="108"/>
      <c r="F7" s="13"/>
      <c r="G7" s="109" t="s">
        <v>281</v>
      </c>
    </row>
    <row r="8" spans="1:12" ht="20.25" customHeight="1" x14ac:dyDescent="0.2">
      <c r="A8" s="107"/>
      <c r="B8" s="107"/>
      <c r="C8" s="50" t="s">
        <v>276</v>
      </c>
      <c r="D8" s="50" t="s">
        <v>277</v>
      </c>
      <c r="E8" s="50" t="s">
        <v>238</v>
      </c>
      <c r="F8" s="7"/>
      <c r="G8" s="110"/>
      <c r="I8" t="s">
        <v>27</v>
      </c>
      <c r="J8" t="s">
        <v>28</v>
      </c>
      <c r="K8" t="s">
        <v>29</v>
      </c>
    </row>
    <row r="9" spans="1:12" s="44" customFormat="1" ht="42.75" customHeight="1" x14ac:dyDescent="0.2">
      <c r="A9" s="67" t="s">
        <v>183</v>
      </c>
      <c r="B9" s="68" t="s">
        <v>241</v>
      </c>
      <c r="C9" s="84">
        <v>4414.4399999999996</v>
      </c>
      <c r="D9" s="84">
        <v>5404.14</v>
      </c>
      <c r="E9" s="84">
        <v>6235.2</v>
      </c>
      <c r="G9" s="31" t="s">
        <v>246</v>
      </c>
      <c r="I9" s="46">
        <v>233020</v>
      </c>
      <c r="J9" s="45">
        <v>482026</v>
      </c>
      <c r="K9" s="46">
        <f>([1]pp!$X$34)</f>
        <v>792245</v>
      </c>
      <c r="L9" s="47"/>
    </row>
    <row r="10" spans="1:12" s="44" customFormat="1" ht="55.5" customHeight="1" x14ac:dyDescent="0.2">
      <c r="A10" s="67" t="s">
        <v>183</v>
      </c>
      <c r="B10" s="69" t="s">
        <v>181</v>
      </c>
      <c r="C10" s="84">
        <v>49.19</v>
      </c>
      <c r="D10" s="84">
        <v>70.25</v>
      </c>
      <c r="E10" s="84">
        <v>96.52</v>
      </c>
      <c r="F10" s="43"/>
      <c r="G10" s="31" t="s">
        <v>184</v>
      </c>
      <c r="I10" s="46">
        <v>38513840.24000001</v>
      </c>
      <c r="J10" s="45">
        <v>72941624.219999999</v>
      </c>
      <c r="K10" s="46">
        <f>122170353.55+2469230.63</f>
        <v>124639584.17999999</v>
      </c>
      <c r="L10" s="47"/>
    </row>
    <row r="11" spans="1:12" s="44" customFormat="1" ht="55.5" customHeight="1" x14ac:dyDescent="0.2">
      <c r="A11" s="67" t="s">
        <v>183</v>
      </c>
      <c r="B11" s="69" t="s">
        <v>275</v>
      </c>
      <c r="C11" s="84">
        <v>0</v>
      </c>
      <c r="D11" s="84">
        <v>0</v>
      </c>
      <c r="E11" s="84">
        <v>9.61</v>
      </c>
      <c r="F11" s="43"/>
      <c r="G11" s="31" t="s">
        <v>286</v>
      </c>
      <c r="I11" s="46"/>
      <c r="J11" s="45"/>
      <c r="K11" s="46"/>
      <c r="L11" s="47"/>
    </row>
    <row r="12" spans="1:12" s="44" customFormat="1" ht="55.5" customHeight="1" x14ac:dyDescent="0.2">
      <c r="A12" s="67" t="s">
        <v>183</v>
      </c>
      <c r="B12" s="69" t="s">
        <v>182</v>
      </c>
      <c r="C12" s="48">
        <v>4.58</v>
      </c>
      <c r="D12" s="48">
        <v>8.58</v>
      </c>
      <c r="E12" s="48">
        <v>8.58</v>
      </c>
      <c r="F12" s="43"/>
      <c r="G12" s="31" t="s">
        <v>279</v>
      </c>
      <c r="I12" s="46"/>
      <c r="J12" s="45"/>
      <c r="K12" s="46"/>
      <c r="L12" s="47"/>
    </row>
    <row r="13" spans="1:12" s="44" customFormat="1" ht="42.75" customHeight="1" x14ac:dyDescent="0.2">
      <c r="A13" s="67" t="s">
        <v>183</v>
      </c>
      <c r="B13" s="68" t="s">
        <v>242</v>
      </c>
      <c r="C13" s="84">
        <v>1030.8599999999999</v>
      </c>
      <c r="D13" s="84">
        <v>1260.54</v>
      </c>
      <c r="E13" s="84">
        <v>1477.11</v>
      </c>
      <c r="F13" s="43"/>
      <c r="G13" s="31" t="s">
        <v>247</v>
      </c>
      <c r="I13" s="45">
        <v>1531131</v>
      </c>
      <c r="J13" s="45">
        <v>2423494</v>
      </c>
      <c r="K13" s="46">
        <f>([1]pp!$X$265)</f>
        <v>5195761.2</v>
      </c>
      <c r="L13" s="47"/>
    </row>
    <row r="14" spans="1:12" s="44" customFormat="1" ht="74.25" customHeight="1" x14ac:dyDescent="0.2">
      <c r="A14" s="67" t="s">
        <v>183</v>
      </c>
      <c r="B14" s="70" t="s">
        <v>243</v>
      </c>
      <c r="C14" s="48">
        <v>0</v>
      </c>
      <c r="D14" s="48">
        <v>0</v>
      </c>
      <c r="E14" s="48">
        <v>0</v>
      </c>
      <c r="F14" s="43"/>
      <c r="G14" s="32" t="s">
        <v>280</v>
      </c>
      <c r="I14" s="46">
        <v>13900</v>
      </c>
      <c r="J14" s="45">
        <v>2956894</v>
      </c>
      <c r="K14" s="46">
        <f>([1]pp!$X$222)</f>
        <v>9446752.2400000002</v>
      </c>
      <c r="L14" s="47"/>
    </row>
    <row r="15" spans="1:12" s="44" customFormat="1" ht="33.75" customHeight="1" x14ac:dyDescent="0.2">
      <c r="A15" s="54" t="s">
        <v>11</v>
      </c>
      <c r="B15" s="66"/>
      <c r="C15" s="49">
        <f>SUM(C9:C14)</f>
        <v>5499.0699999999988</v>
      </c>
      <c r="D15" s="49">
        <f>SUM(D9:D14)</f>
        <v>6743.51</v>
      </c>
      <c r="E15" s="49">
        <f>SUM(E9:E14)</f>
        <v>7827.0199999999995</v>
      </c>
      <c r="F15" s="43"/>
      <c r="G15" s="31"/>
      <c r="I15" s="46">
        <f>SUM(I9:I14)</f>
        <v>40291891.24000001</v>
      </c>
      <c r="J15" s="45">
        <f>SUM(J9:J14)</f>
        <v>78804038.219999999</v>
      </c>
      <c r="K15" s="45">
        <f>SUM(K9:K14)</f>
        <v>140074342.62</v>
      </c>
      <c r="L15" s="46"/>
    </row>
    <row r="16" spans="1:12" s="44" customFormat="1" ht="33.75" customHeight="1" x14ac:dyDescent="0.2">
      <c r="A16" s="79"/>
      <c r="B16" s="80"/>
      <c r="C16" s="81"/>
      <c r="D16" s="81"/>
      <c r="E16" s="81"/>
      <c r="F16" s="82"/>
      <c r="G16" s="83"/>
      <c r="I16" s="46"/>
      <c r="J16" s="45"/>
      <c r="K16" s="45"/>
      <c r="L16" s="46"/>
    </row>
    <row r="17" spans="1:12" s="44" customFormat="1" ht="33.75" customHeight="1" x14ac:dyDescent="0.2">
      <c r="A17" s="79"/>
      <c r="B17" s="80"/>
      <c r="C17" s="81"/>
      <c r="D17" s="81"/>
      <c r="E17" s="81"/>
      <c r="F17" s="82"/>
      <c r="G17" s="83"/>
      <c r="I17" s="46"/>
      <c r="J17" s="45"/>
      <c r="K17" s="45"/>
      <c r="L17" s="46"/>
    </row>
    <row r="18" spans="1:12" s="44" customFormat="1" ht="33.75" customHeight="1" x14ac:dyDescent="0.2">
      <c r="A18" s="79"/>
      <c r="B18" s="80"/>
      <c r="C18" s="81"/>
      <c r="D18" s="81"/>
      <c r="E18" s="81"/>
      <c r="F18" s="82"/>
      <c r="G18" s="83"/>
      <c r="I18" s="46"/>
      <c r="J18" s="45"/>
      <c r="K18" s="45"/>
      <c r="L18" s="46"/>
    </row>
    <row r="19" spans="1:12" s="44" customFormat="1" ht="33.75" customHeight="1" x14ac:dyDescent="0.2">
      <c r="A19" s="79"/>
      <c r="B19" s="80"/>
      <c r="C19" s="81"/>
      <c r="D19" s="81"/>
      <c r="E19" s="81"/>
      <c r="F19" s="82"/>
      <c r="G19" s="83"/>
      <c r="I19" s="46"/>
      <c r="J19" s="45"/>
      <c r="K19" s="45"/>
      <c r="L19" s="46"/>
    </row>
    <row r="20" spans="1:12" s="44" customFormat="1" ht="33.75" customHeight="1" x14ac:dyDescent="0.2">
      <c r="A20" s="79"/>
      <c r="B20" s="80"/>
      <c r="C20" s="81"/>
      <c r="D20" s="81"/>
      <c r="E20" s="81"/>
      <c r="F20" s="82"/>
      <c r="G20" s="83"/>
      <c r="I20" s="46"/>
      <c r="J20" s="45"/>
      <c r="K20" s="45"/>
      <c r="L20" s="46"/>
    </row>
    <row r="21" spans="1:12" s="44" customFormat="1" ht="33.75" customHeight="1" x14ac:dyDescent="0.2">
      <c r="A21" s="79"/>
      <c r="B21" s="80"/>
      <c r="C21" s="81"/>
      <c r="D21" s="81"/>
      <c r="E21" s="81"/>
      <c r="F21" s="82"/>
      <c r="G21" s="83"/>
      <c r="I21" s="46"/>
      <c r="J21" s="45"/>
      <c r="K21" s="45"/>
      <c r="L21" s="46"/>
    </row>
    <row r="22" spans="1:12" s="44" customFormat="1" ht="33.75" customHeight="1" x14ac:dyDescent="0.2">
      <c r="A22" s="79"/>
      <c r="B22" s="80"/>
      <c r="C22" s="81"/>
      <c r="D22" s="81"/>
      <c r="E22" s="81"/>
      <c r="F22" s="82"/>
      <c r="G22" s="83"/>
      <c r="I22" s="46"/>
      <c r="J22" s="45"/>
      <c r="K22" s="45"/>
      <c r="L22" s="46"/>
    </row>
    <row r="23" spans="1:12" s="44" customFormat="1" ht="33.75" customHeight="1" x14ac:dyDescent="0.2">
      <c r="A23" s="79"/>
      <c r="B23" s="80"/>
      <c r="C23" s="81"/>
      <c r="D23" s="81"/>
      <c r="E23" s="81"/>
      <c r="F23" s="82"/>
      <c r="G23" s="83"/>
      <c r="I23" s="46"/>
      <c r="J23" s="45"/>
      <c r="K23" s="45"/>
      <c r="L23" s="46"/>
    </row>
  </sheetData>
  <mergeCells count="10">
    <mergeCell ref="A6:G6"/>
    <mergeCell ref="A7:A8"/>
    <mergeCell ref="B7:B8"/>
    <mergeCell ref="C7:E7"/>
    <mergeCell ref="G7:G8"/>
    <mergeCell ref="A1:G1"/>
    <mergeCell ref="A2:G2"/>
    <mergeCell ref="A3:G3"/>
    <mergeCell ref="A4:G4"/>
    <mergeCell ref="A5:G5"/>
  </mergeCells>
  <printOptions horizontalCentered="1"/>
  <pageMargins left="0.19685039370078741" right="0.19685039370078741" top="0.39370078740157483" bottom="0.39370078740157483" header="0" footer="0"/>
  <pageSetup scale="93" fitToHeight="0" orientation="landscape" r:id="rId1"/>
  <headerFooter alignWithMargins="0">
    <oddFooter>&amp;C&amp;AArtículo 43 fracción I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4</xdr:col>
                <xdr:colOff>0</xdr:colOff>
                <xdr:row>24</xdr:row>
                <xdr:rowOff>133350</xdr:rowOff>
              </from>
              <to>
                <xdr:col>4</xdr:col>
                <xdr:colOff>161925</xdr:colOff>
                <xdr:row>25</xdr:row>
                <xdr:rowOff>95250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4</xdr:col>
                <xdr:colOff>0</xdr:colOff>
                <xdr:row>24</xdr:row>
                <xdr:rowOff>133350</xdr:rowOff>
              </from>
              <to>
                <xdr:col>4</xdr:col>
                <xdr:colOff>161925</xdr:colOff>
                <xdr:row>25</xdr:row>
                <xdr:rowOff>95250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4</xdr:col>
                <xdr:colOff>0</xdr:colOff>
                <xdr:row>24</xdr:row>
                <xdr:rowOff>133350</xdr:rowOff>
              </from>
              <to>
                <xdr:col>4</xdr:col>
                <xdr:colOff>161925</xdr:colOff>
                <xdr:row>25</xdr:row>
                <xdr:rowOff>95250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4</xdr:col>
                <xdr:colOff>0</xdr:colOff>
                <xdr:row>24</xdr:row>
                <xdr:rowOff>133350</xdr:rowOff>
              </from>
              <to>
                <xdr:col>4</xdr:col>
                <xdr:colOff>161925</xdr:colOff>
                <xdr:row>25</xdr:row>
                <xdr:rowOff>95250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4</xdr:col>
                <xdr:colOff>0</xdr:colOff>
                <xdr:row>24</xdr:row>
                <xdr:rowOff>133350</xdr:rowOff>
              </from>
              <to>
                <xdr:col>4</xdr:col>
                <xdr:colOff>161925</xdr:colOff>
                <xdr:row>25</xdr:row>
                <xdr:rowOff>95250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4</xdr:col>
                <xdr:colOff>0</xdr:colOff>
                <xdr:row>24</xdr:row>
                <xdr:rowOff>133350</xdr:rowOff>
              </from>
              <to>
                <xdr:col>4</xdr:col>
                <xdr:colOff>161925</xdr:colOff>
                <xdr:row>25</xdr:row>
                <xdr:rowOff>95250</xdr:rowOff>
              </to>
            </anchor>
          </controlPr>
        </control>
      </mc:Choice>
      <mc:Fallback>
        <control shapeId="1030" r:id="rId10" name="Control 6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T280"/>
  <sheetViews>
    <sheetView topLeftCell="A28" zoomScaleNormal="100" workbookViewId="0">
      <selection activeCell="A6" sqref="A6:S6"/>
    </sheetView>
  </sheetViews>
  <sheetFormatPr baseColWidth="10" defaultColWidth="9.140625" defaultRowHeight="12.75" x14ac:dyDescent="0.2"/>
  <cols>
    <col min="1" max="1" width="20" customWidth="1"/>
    <col min="2" max="2" width="12.28515625" customWidth="1"/>
    <col min="3" max="3" width="23" bestFit="1" customWidth="1"/>
    <col min="4" max="4" width="2.28515625" customWidth="1"/>
    <col min="5" max="7" width="8.85546875" bestFit="1" customWidth="1"/>
    <col min="8" max="8" width="1.28515625" customWidth="1"/>
    <col min="9" max="9" width="7.7109375" bestFit="1" customWidth="1"/>
    <col min="10" max="10" width="8.140625" bestFit="1" customWidth="1"/>
    <col min="11" max="11" width="7.7109375" bestFit="1" customWidth="1"/>
    <col min="12" max="12" width="1.5703125" customWidth="1"/>
    <col min="13" max="13" width="16.42578125" customWidth="1"/>
    <col min="14" max="14" width="1.7109375" customWidth="1"/>
    <col min="15" max="15" width="17.140625" customWidth="1"/>
    <col min="16" max="16" width="2.28515625" customWidth="1"/>
    <col min="17" max="19" width="19.5703125" bestFit="1" customWidth="1"/>
    <col min="20" max="20" width="20.5703125" bestFit="1" customWidth="1"/>
  </cols>
  <sheetData>
    <row r="1" spans="1:20" ht="18.75" customHeight="1" x14ac:dyDescent="0.2">
      <c r="A1" s="100" t="s">
        <v>12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"/>
    </row>
    <row r="2" spans="1:20" ht="15" customHeight="1" x14ac:dyDescent="0.2">
      <c r="A2" s="101" t="s">
        <v>273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2"/>
    </row>
    <row r="3" spans="1:20" ht="15" customHeight="1" x14ac:dyDescent="0.2">
      <c r="A3" s="102" t="s">
        <v>274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2"/>
      <c r="R3" s="2"/>
      <c r="S3" s="2"/>
      <c r="T3" s="2"/>
    </row>
    <row r="4" spans="1:20" ht="15.75" customHeight="1" x14ac:dyDescent="0.2">
      <c r="A4" s="104" t="s">
        <v>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6"/>
    </row>
    <row r="5" spans="1:20" ht="14.25" customHeight="1" x14ac:dyDescent="0.2">
      <c r="T5" s="6"/>
    </row>
    <row r="6" spans="1:20" ht="18" x14ac:dyDescent="0.2">
      <c r="A6" s="106" t="s">
        <v>13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4"/>
    </row>
    <row r="7" spans="1:20" ht="30" customHeight="1" x14ac:dyDescent="0.2">
      <c r="A7" s="111" t="s">
        <v>3</v>
      </c>
      <c r="B7" s="112" t="s">
        <v>14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5"/>
      <c r="Q7" s="15"/>
      <c r="R7" s="15"/>
      <c r="S7" s="15"/>
      <c r="T7" s="16"/>
    </row>
    <row r="8" spans="1:20" ht="25.5" customHeight="1" x14ac:dyDescent="0.2">
      <c r="A8" s="111"/>
      <c r="B8" s="17" t="s">
        <v>15</v>
      </c>
      <c r="C8" s="17" t="s">
        <v>16</v>
      </c>
      <c r="D8" s="18"/>
      <c r="E8" s="113" t="s">
        <v>17</v>
      </c>
      <c r="F8" s="113"/>
      <c r="G8" s="113"/>
      <c r="H8" s="18"/>
      <c r="I8" s="113" t="s">
        <v>18</v>
      </c>
      <c r="J8" s="113"/>
      <c r="K8" s="113"/>
      <c r="L8" s="18"/>
      <c r="M8" s="17" t="s">
        <v>19</v>
      </c>
      <c r="N8" s="18"/>
      <c r="O8" s="17" t="s">
        <v>20</v>
      </c>
      <c r="P8" s="16"/>
      <c r="Q8" s="112" t="s">
        <v>21</v>
      </c>
      <c r="R8" s="112"/>
      <c r="S8" s="112"/>
      <c r="T8" s="112"/>
    </row>
    <row r="9" spans="1:20" ht="42" customHeight="1" x14ac:dyDescent="0.2">
      <c r="A9" s="19"/>
      <c r="B9" s="20"/>
      <c r="C9" s="20"/>
      <c r="D9" s="20"/>
      <c r="E9" s="18" t="s">
        <v>282</v>
      </c>
      <c r="F9" s="52" t="s">
        <v>283</v>
      </c>
      <c r="G9" s="52" t="s">
        <v>284</v>
      </c>
      <c r="H9" s="20"/>
      <c r="I9" s="18" t="s">
        <v>282</v>
      </c>
      <c r="J9" s="52" t="s">
        <v>283</v>
      </c>
      <c r="K9" s="52" t="s">
        <v>284</v>
      </c>
      <c r="L9" s="20"/>
      <c r="M9" s="20"/>
      <c r="N9" s="20"/>
      <c r="O9" s="20"/>
      <c r="P9" s="20"/>
      <c r="Q9" s="18" t="s">
        <v>282</v>
      </c>
      <c r="R9" s="52" t="s">
        <v>283</v>
      </c>
      <c r="S9" s="52" t="s">
        <v>284</v>
      </c>
      <c r="T9" s="51" t="s">
        <v>285</v>
      </c>
    </row>
    <row r="10" spans="1:20" ht="17.25" customHeight="1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9"/>
      <c r="R10" s="99"/>
      <c r="S10" s="99"/>
      <c r="T10" s="98"/>
    </row>
    <row r="11" spans="1:20" ht="12.75" customHeight="1" x14ac:dyDescent="0.25">
      <c r="A11" s="72" t="s">
        <v>185</v>
      </c>
      <c r="B11" s="71" t="s">
        <v>233</v>
      </c>
      <c r="C11" s="71" t="s">
        <v>233</v>
      </c>
      <c r="D11" s="34"/>
      <c r="E11" s="73">
        <f>SUM(Q11/I11)</f>
        <v>6521.5940300069433</v>
      </c>
      <c r="F11" s="73">
        <f>SUM(R11/J11)</f>
        <v>6521.5940300069433</v>
      </c>
      <c r="G11" s="73">
        <f>SUM(S11/K11)</f>
        <v>6521.5940300069433</v>
      </c>
      <c r="H11" s="34"/>
      <c r="I11" s="95">
        <v>4</v>
      </c>
      <c r="J11" s="96">
        <v>4</v>
      </c>
      <c r="K11" s="97">
        <v>4</v>
      </c>
      <c r="L11" s="34"/>
      <c r="M11" s="71" t="s">
        <v>233</v>
      </c>
      <c r="N11" s="34"/>
      <c r="O11" s="93" t="s">
        <v>187</v>
      </c>
      <c r="P11" s="34"/>
      <c r="Q11" s="92">
        <v>26086.376120027773</v>
      </c>
      <c r="R11" s="92">
        <v>26086.376120027773</v>
      </c>
      <c r="S11" s="92">
        <v>26086.376120027773</v>
      </c>
      <c r="T11" s="75">
        <v>212577.30620314789</v>
      </c>
    </row>
    <row r="12" spans="1:20" ht="12.75" customHeight="1" x14ac:dyDescent="0.25">
      <c r="A12" s="72" t="s">
        <v>185</v>
      </c>
      <c r="B12" s="71" t="s">
        <v>234</v>
      </c>
      <c r="C12" s="71" t="s">
        <v>234</v>
      </c>
      <c r="D12" s="34"/>
      <c r="E12" s="73">
        <f t="shared" ref="E12:E75" si="0">SUM(Q12/I12)</f>
        <v>6716.4231456013567</v>
      </c>
      <c r="F12" s="73">
        <f t="shared" ref="F12:F75" si="1">SUM(R12/J12)</f>
        <v>6249.500138296492</v>
      </c>
      <c r="G12" s="73">
        <f t="shared" ref="G12:G75" si="2">SUM(S12/K12)</f>
        <v>6716.4231456013567</v>
      </c>
      <c r="H12" s="34"/>
      <c r="I12" s="95">
        <v>109</v>
      </c>
      <c r="J12" s="96">
        <v>108</v>
      </c>
      <c r="K12" s="97">
        <v>109</v>
      </c>
      <c r="L12" s="34"/>
      <c r="M12" s="71" t="s">
        <v>272</v>
      </c>
      <c r="N12" s="34"/>
      <c r="O12" s="93" t="s">
        <v>187</v>
      </c>
      <c r="P12" s="34"/>
      <c r="Q12" s="92">
        <v>732090.12287054793</v>
      </c>
      <c r="R12" s="92">
        <v>674946.01493602118</v>
      </c>
      <c r="S12" s="92">
        <v>732090.12287054793</v>
      </c>
      <c r="T12" s="75">
        <v>4002627.6857634354</v>
      </c>
    </row>
    <row r="13" spans="1:20" ht="12.75" customHeight="1" x14ac:dyDescent="0.25">
      <c r="A13" s="72" t="s">
        <v>186</v>
      </c>
      <c r="B13" s="71" t="s">
        <v>233</v>
      </c>
      <c r="C13" s="71" t="s">
        <v>233</v>
      </c>
      <c r="D13" s="34"/>
      <c r="E13" s="73">
        <f t="shared" si="0"/>
        <v>6209.407229636573</v>
      </c>
      <c r="F13" s="73">
        <f t="shared" si="1"/>
        <v>6174.8912812033323</v>
      </c>
      <c r="G13" s="73">
        <f t="shared" si="2"/>
        <v>6110.6910859074078</v>
      </c>
      <c r="H13" s="34"/>
      <c r="I13" s="95">
        <v>24</v>
      </c>
      <c r="J13" s="96">
        <v>25</v>
      </c>
      <c r="K13" s="97">
        <v>24</v>
      </c>
      <c r="L13" s="34"/>
      <c r="M13" s="71" t="s">
        <v>233</v>
      </c>
      <c r="N13" s="34"/>
      <c r="O13" s="93" t="s">
        <v>187</v>
      </c>
      <c r="P13" s="34"/>
      <c r="Q13" s="92">
        <v>149025.77351127774</v>
      </c>
      <c r="R13" s="92">
        <v>154372.2820300833</v>
      </c>
      <c r="S13" s="92">
        <v>146656.58606177778</v>
      </c>
      <c r="T13" s="75">
        <v>1217977.744673793</v>
      </c>
    </row>
    <row r="14" spans="1:20" ht="12.75" customHeight="1" x14ac:dyDescent="0.25">
      <c r="A14" s="72" t="s">
        <v>186</v>
      </c>
      <c r="B14" s="71" t="s">
        <v>234</v>
      </c>
      <c r="C14" s="71" t="s">
        <v>234</v>
      </c>
      <c r="D14" s="34"/>
      <c r="E14" s="73">
        <f t="shared" si="0"/>
        <v>29362.065658371535</v>
      </c>
      <c r="F14" s="73">
        <f t="shared" si="1"/>
        <v>29913.70440891149</v>
      </c>
      <c r="G14" s="73">
        <f t="shared" si="2"/>
        <v>28268.288883885525</v>
      </c>
      <c r="H14" s="34"/>
      <c r="I14" s="95">
        <v>87</v>
      </c>
      <c r="J14" s="96">
        <v>87</v>
      </c>
      <c r="K14" s="97">
        <v>102</v>
      </c>
      <c r="L14" s="34"/>
      <c r="M14" s="71" t="s">
        <v>272</v>
      </c>
      <c r="N14" s="34"/>
      <c r="O14" s="93" t="s">
        <v>187</v>
      </c>
      <c r="P14" s="34"/>
      <c r="Q14" s="92">
        <v>2554499.7122783237</v>
      </c>
      <c r="R14" s="92">
        <v>2602492.2835752997</v>
      </c>
      <c r="S14" s="92">
        <v>2883365.4661563234</v>
      </c>
      <c r="T14" s="75">
        <v>20876695.062464647</v>
      </c>
    </row>
    <row r="15" spans="1:20" ht="12.75" customHeight="1" x14ac:dyDescent="0.25">
      <c r="A15" s="72" t="s">
        <v>187</v>
      </c>
      <c r="B15" s="71" t="s">
        <v>233</v>
      </c>
      <c r="C15" s="71" t="s">
        <v>233</v>
      </c>
      <c r="D15" s="34"/>
      <c r="E15" s="73">
        <f t="shared" si="0"/>
        <v>6852.0083642301897</v>
      </c>
      <c r="F15" s="73">
        <f t="shared" si="1"/>
        <v>6859.6194946903115</v>
      </c>
      <c r="G15" s="73">
        <f t="shared" si="2"/>
        <v>6849.8768119100641</v>
      </c>
      <c r="H15" s="34"/>
      <c r="I15" s="95">
        <v>122</v>
      </c>
      <c r="J15" s="96">
        <v>121</v>
      </c>
      <c r="K15" s="97">
        <v>122</v>
      </c>
      <c r="L15" s="34"/>
      <c r="M15" s="71" t="s">
        <v>233</v>
      </c>
      <c r="N15" s="34"/>
      <c r="O15" s="93" t="s">
        <v>187</v>
      </c>
      <c r="P15" s="34"/>
      <c r="Q15" s="92">
        <v>835945.0204360832</v>
      </c>
      <c r="R15" s="92">
        <v>830013.9588575277</v>
      </c>
      <c r="S15" s="92">
        <v>835684.97105302778</v>
      </c>
      <c r="T15" s="75">
        <v>6795229.280024156</v>
      </c>
    </row>
    <row r="16" spans="1:20" ht="12.75" customHeight="1" x14ac:dyDescent="0.25">
      <c r="A16" s="72" t="s">
        <v>187</v>
      </c>
      <c r="B16" s="71" t="s">
        <v>234</v>
      </c>
      <c r="C16" s="71" t="s">
        <v>234</v>
      </c>
      <c r="D16" s="34"/>
      <c r="E16" s="73">
        <f t="shared" si="0"/>
        <v>30406.591250353013</v>
      </c>
      <c r="F16" s="73">
        <f t="shared" si="1"/>
        <v>30268.173604563268</v>
      </c>
      <c r="G16" s="73">
        <f t="shared" si="2"/>
        <v>29960.982577305156</v>
      </c>
      <c r="H16" s="34"/>
      <c r="I16" s="95">
        <v>379</v>
      </c>
      <c r="J16" s="96">
        <v>383</v>
      </c>
      <c r="K16" s="97">
        <v>397</v>
      </c>
      <c r="L16" s="34"/>
      <c r="M16" s="71" t="s">
        <v>272</v>
      </c>
      <c r="N16" s="34"/>
      <c r="O16" s="93" t="s">
        <v>187</v>
      </c>
      <c r="P16" s="34"/>
      <c r="Q16" s="92">
        <v>11524098.083883792</v>
      </c>
      <c r="R16" s="92">
        <v>11592710.490547732</v>
      </c>
      <c r="S16" s="92">
        <v>11894510.083190147</v>
      </c>
      <c r="T16" s="75">
        <v>91316973.327581897</v>
      </c>
    </row>
    <row r="17" spans="1:20" ht="12.75" customHeight="1" x14ac:dyDescent="0.25">
      <c r="A17" s="72" t="s">
        <v>154</v>
      </c>
      <c r="B17" s="71" t="s">
        <v>233</v>
      </c>
      <c r="C17" s="71" t="s">
        <v>233</v>
      </c>
      <c r="D17" s="34"/>
      <c r="E17" s="73">
        <f t="shared" si="0"/>
        <v>7881.0503083887006</v>
      </c>
      <c r="F17" s="73">
        <f t="shared" si="1"/>
        <v>7826.0401246396486</v>
      </c>
      <c r="G17" s="73">
        <f t="shared" si="2"/>
        <v>7823.9780639712944</v>
      </c>
      <c r="H17" s="34"/>
      <c r="I17" s="95">
        <v>148</v>
      </c>
      <c r="J17" s="96">
        <v>146</v>
      </c>
      <c r="K17" s="97">
        <v>150</v>
      </c>
      <c r="L17" s="34"/>
      <c r="M17" s="71" t="s">
        <v>233</v>
      </c>
      <c r="N17" s="34"/>
      <c r="O17" s="93" t="s">
        <v>252</v>
      </c>
      <c r="P17" s="34"/>
      <c r="Q17" s="92">
        <v>1166395.4456415277</v>
      </c>
      <c r="R17" s="92">
        <v>1142601.8581973887</v>
      </c>
      <c r="S17" s="92">
        <v>1173596.7095956942</v>
      </c>
      <c r="T17" s="75">
        <v>9600934.5396377593</v>
      </c>
    </row>
    <row r="18" spans="1:20" ht="12.75" customHeight="1" x14ac:dyDescent="0.25">
      <c r="A18" s="72" t="s">
        <v>154</v>
      </c>
      <c r="B18" s="71" t="s">
        <v>234</v>
      </c>
      <c r="C18" s="71" t="s">
        <v>234</v>
      </c>
      <c r="D18" s="34"/>
      <c r="E18" s="73">
        <f t="shared" si="0"/>
        <v>28210.392328870035</v>
      </c>
      <c r="F18" s="73">
        <f t="shared" si="1"/>
        <v>28307.305073853357</v>
      </c>
      <c r="G18" s="73">
        <f t="shared" si="2"/>
        <v>28270.128858207234</v>
      </c>
      <c r="H18" s="34"/>
      <c r="I18" s="95">
        <v>589</v>
      </c>
      <c r="J18" s="96">
        <v>582</v>
      </c>
      <c r="K18" s="97">
        <v>582</v>
      </c>
      <c r="L18" s="34"/>
      <c r="M18" s="71" t="s">
        <v>272</v>
      </c>
      <c r="N18" s="34"/>
      <c r="O18" s="93" t="s">
        <v>252</v>
      </c>
      <c r="P18" s="34"/>
      <c r="Q18" s="92">
        <v>16615921.081704451</v>
      </c>
      <c r="R18" s="92">
        <v>16474851.552982653</v>
      </c>
      <c r="S18" s="92">
        <v>16453214.995476609</v>
      </c>
      <c r="T18" s="75">
        <v>125608303.24640225</v>
      </c>
    </row>
    <row r="19" spans="1:20" ht="12.75" customHeight="1" x14ac:dyDescent="0.25">
      <c r="A19" s="72" t="s">
        <v>117</v>
      </c>
      <c r="B19" s="71" t="s">
        <v>233</v>
      </c>
      <c r="C19" s="71" t="s">
        <v>233</v>
      </c>
      <c r="D19" s="34"/>
      <c r="E19" s="73">
        <f t="shared" si="0"/>
        <v>7975.1444144615689</v>
      </c>
      <c r="F19" s="73">
        <f t="shared" si="1"/>
        <v>7890.7859105467824</v>
      </c>
      <c r="G19" s="73">
        <f t="shared" si="2"/>
        <v>7812.2268141701379</v>
      </c>
      <c r="H19" s="34"/>
      <c r="I19" s="95">
        <v>73</v>
      </c>
      <c r="J19" s="96">
        <v>76</v>
      </c>
      <c r="K19" s="97">
        <v>80</v>
      </c>
      <c r="L19" s="34"/>
      <c r="M19" s="71" t="s">
        <v>233</v>
      </c>
      <c r="N19" s="34"/>
      <c r="O19" s="93" t="s">
        <v>252</v>
      </c>
      <c r="P19" s="34"/>
      <c r="Q19" s="92">
        <v>582185.54225569451</v>
      </c>
      <c r="R19" s="92">
        <v>599699.72920155548</v>
      </c>
      <c r="S19" s="92">
        <v>624978.14513361105</v>
      </c>
      <c r="T19" s="75">
        <v>4943874.0205735238</v>
      </c>
    </row>
    <row r="20" spans="1:20" ht="12.75" customHeight="1" x14ac:dyDescent="0.25">
      <c r="A20" s="72" t="s">
        <v>117</v>
      </c>
      <c r="B20" s="71" t="s">
        <v>234</v>
      </c>
      <c r="C20" s="71" t="s">
        <v>234</v>
      </c>
      <c r="D20" s="34"/>
      <c r="E20" s="73">
        <f t="shared" si="0"/>
        <v>26690.915507324953</v>
      </c>
      <c r="F20" s="73">
        <f t="shared" si="1"/>
        <v>25745.446292634857</v>
      </c>
      <c r="G20" s="73">
        <f t="shared" si="2"/>
        <v>26860.05736370281</v>
      </c>
      <c r="H20" s="34"/>
      <c r="I20" s="95">
        <v>369</v>
      </c>
      <c r="J20" s="96">
        <v>398</v>
      </c>
      <c r="K20" s="97">
        <v>376</v>
      </c>
      <c r="L20" s="34"/>
      <c r="M20" s="71" t="s">
        <v>272</v>
      </c>
      <c r="N20" s="34"/>
      <c r="O20" s="93" t="s">
        <v>252</v>
      </c>
      <c r="P20" s="34"/>
      <c r="Q20" s="92">
        <v>9848947.8222029079</v>
      </c>
      <c r="R20" s="92">
        <v>10246687.624468673</v>
      </c>
      <c r="S20" s="92">
        <v>10099381.568752257</v>
      </c>
      <c r="T20" s="75">
        <v>73510816.010816619</v>
      </c>
    </row>
    <row r="21" spans="1:20" ht="12.75" customHeight="1" x14ac:dyDescent="0.25">
      <c r="A21" s="72" t="s">
        <v>86</v>
      </c>
      <c r="B21" s="71" t="s">
        <v>233</v>
      </c>
      <c r="C21" s="71" t="s">
        <v>233</v>
      </c>
      <c r="D21" s="34"/>
      <c r="E21" s="73">
        <f t="shared" si="0"/>
        <v>8363.8907779749989</v>
      </c>
      <c r="F21" s="73">
        <f t="shared" si="1"/>
        <v>8363.8907779749989</v>
      </c>
      <c r="G21" s="73">
        <f t="shared" si="2"/>
        <v>8363.8907779749989</v>
      </c>
      <c r="H21" s="34"/>
      <c r="I21" s="95">
        <v>20</v>
      </c>
      <c r="J21" s="96">
        <v>20</v>
      </c>
      <c r="K21" s="97">
        <v>20</v>
      </c>
      <c r="L21" s="34"/>
      <c r="M21" s="71" t="s">
        <v>233</v>
      </c>
      <c r="N21" s="34"/>
      <c r="O21" s="93" t="s">
        <v>252</v>
      </c>
      <c r="P21" s="34"/>
      <c r="Q21" s="92">
        <v>167277.81555949998</v>
      </c>
      <c r="R21" s="92">
        <v>167277.81555949998</v>
      </c>
      <c r="S21" s="92">
        <v>167277.81555949998</v>
      </c>
      <c r="T21" s="75">
        <v>1368739.2049673549</v>
      </c>
    </row>
    <row r="22" spans="1:20" ht="12.75" customHeight="1" x14ac:dyDescent="0.25">
      <c r="A22" s="72" t="s">
        <v>86</v>
      </c>
      <c r="B22" s="71" t="s">
        <v>234</v>
      </c>
      <c r="C22" s="71" t="s">
        <v>234</v>
      </c>
      <c r="D22" s="34"/>
      <c r="E22" s="73">
        <f t="shared" si="0"/>
        <v>13076.777329882842</v>
      </c>
      <c r="F22" s="73">
        <f t="shared" si="1"/>
        <v>13244.943564996467</v>
      </c>
      <c r="G22" s="73">
        <f t="shared" si="2"/>
        <v>13244.943564996467</v>
      </c>
      <c r="H22" s="34"/>
      <c r="I22" s="95">
        <v>224</v>
      </c>
      <c r="J22" s="96">
        <v>225</v>
      </c>
      <c r="K22" s="97">
        <v>225</v>
      </c>
      <c r="L22" s="34"/>
      <c r="M22" s="71" t="s">
        <v>272</v>
      </c>
      <c r="N22" s="34"/>
      <c r="O22" s="93" t="s">
        <v>252</v>
      </c>
      <c r="P22" s="34"/>
      <c r="Q22" s="92">
        <v>2929198.1218937566</v>
      </c>
      <c r="R22" s="92">
        <v>2980112.302124205</v>
      </c>
      <c r="S22" s="92">
        <v>2980112.302124205</v>
      </c>
      <c r="T22" s="75">
        <v>20027604.239830989</v>
      </c>
    </row>
    <row r="23" spans="1:20" ht="12.75" customHeight="1" x14ac:dyDescent="0.25">
      <c r="A23" s="72" t="s">
        <v>103</v>
      </c>
      <c r="B23" s="71" t="s">
        <v>233</v>
      </c>
      <c r="C23" s="71" t="s">
        <v>233</v>
      </c>
      <c r="D23" s="34"/>
      <c r="E23" s="73">
        <f t="shared" si="0"/>
        <v>7662.2581542861626</v>
      </c>
      <c r="F23" s="73">
        <f t="shared" si="1"/>
        <v>7648.4898105906022</v>
      </c>
      <c r="G23" s="73">
        <f t="shared" si="2"/>
        <v>7570.1692019494058</v>
      </c>
      <c r="H23" s="34"/>
      <c r="I23" s="95">
        <v>106</v>
      </c>
      <c r="J23" s="96">
        <v>107</v>
      </c>
      <c r="K23" s="97">
        <v>112</v>
      </c>
      <c r="L23" s="34"/>
      <c r="M23" s="71" t="s">
        <v>233</v>
      </c>
      <c r="N23" s="34"/>
      <c r="O23" s="93" t="s">
        <v>253</v>
      </c>
      <c r="P23" s="34"/>
      <c r="Q23" s="92">
        <v>812199.36435433326</v>
      </c>
      <c r="R23" s="92">
        <v>818388.40973319439</v>
      </c>
      <c r="S23" s="92">
        <v>847858.95061833342</v>
      </c>
      <c r="T23" s="75">
        <v>6662496.1042232765</v>
      </c>
    </row>
    <row r="24" spans="1:20" ht="12.75" customHeight="1" x14ac:dyDescent="0.25">
      <c r="A24" s="72" t="s">
        <v>103</v>
      </c>
      <c r="B24" s="71" t="s">
        <v>234</v>
      </c>
      <c r="C24" s="71" t="s">
        <v>234</v>
      </c>
      <c r="D24" s="34"/>
      <c r="E24" s="73">
        <f t="shared" si="0"/>
        <v>32060.044399495167</v>
      </c>
      <c r="F24" s="73">
        <f t="shared" si="1"/>
        <v>31173.308860180947</v>
      </c>
      <c r="G24" s="73">
        <f t="shared" si="2"/>
        <v>31044.382850820602</v>
      </c>
      <c r="H24" s="34"/>
      <c r="I24" s="95">
        <v>266</v>
      </c>
      <c r="J24" s="96">
        <v>275</v>
      </c>
      <c r="K24" s="97">
        <v>277</v>
      </c>
      <c r="L24" s="34"/>
      <c r="M24" s="71" t="s">
        <v>272</v>
      </c>
      <c r="N24" s="34"/>
      <c r="O24" s="93" t="s">
        <v>253</v>
      </c>
      <c r="P24" s="34"/>
      <c r="Q24" s="92">
        <v>8527971.8102657143</v>
      </c>
      <c r="R24" s="92">
        <v>8572659.9365497604</v>
      </c>
      <c r="S24" s="92">
        <v>8599294.0496773068</v>
      </c>
      <c r="T24" s="75">
        <v>65657629.044339128</v>
      </c>
    </row>
    <row r="25" spans="1:20" ht="13.5" x14ac:dyDescent="0.25">
      <c r="A25" s="72" t="s">
        <v>52</v>
      </c>
      <c r="B25" s="71" t="s">
        <v>233</v>
      </c>
      <c r="C25" s="71" t="s">
        <v>233</v>
      </c>
      <c r="D25" s="34"/>
      <c r="E25" s="73">
        <f t="shared" si="0"/>
        <v>7541.1041145421141</v>
      </c>
      <c r="F25" s="73">
        <f t="shared" si="1"/>
        <v>7541.1041145421141</v>
      </c>
      <c r="G25" s="73">
        <f t="shared" si="2"/>
        <v>7849.086250211918</v>
      </c>
      <c r="H25" s="34"/>
      <c r="I25" s="95">
        <v>62</v>
      </c>
      <c r="J25" s="96">
        <v>62</v>
      </c>
      <c r="K25" s="97">
        <v>62</v>
      </c>
      <c r="L25" s="34"/>
      <c r="M25" s="71" t="s">
        <v>233</v>
      </c>
      <c r="N25" s="34"/>
      <c r="O25" s="93" t="s">
        <v>52</v>
      </c>
      <c r="P25" s="34"/>
      <c r="Q25" s="92">
        <v>467548.45510161109</v>
      </c>
      <c r="R25" s="92">
        <v>467548.45510161109</v>
      </c>
      <c r="S25" s="92">
        <v>486643.3475131389</v>
      </c>
      <c r="T25" s="75">
        <v>3916056.6590351858</v>
      </c>
    </row>
    <row r="26" spans="1:20" ht="13.5" x14ac:dyDescent="0.25">
      <c r="A26" s="72" t="s">
        <v>52</v>
      </c>
      <c r="B26" s="71" t="s">
        <v>234</v>
      </c>
      <c r="C26" s="71" t="s">
        <v>234</v>
      </c>
      <c r="D26" s="34"/>
      <c r="E26" s="73">
        <f t="shared" si="0"/>
        <v>29566.718911285974</v>
      </c>
      <c r="F26" s="73">
        <f t="shared" si="1"/>
        <v>28096.23602967853</v>
      </c>
      <c r="G26" s="73">
        <f t="shared" si="2"/>
        <v>28213.466273054222</v>
      </c>
      <c r="H26" s="34"/>
      <c r="I26" s="95">
        <v>195</v>
      </c>
      <c r="J26" s="96">
        <v>201</v>
      </c>
      <c r="K26" s="97">
        <v>233</v>
      </c>
      <c r="L26" s="34"/>
      <c r="M26" s="71" t="s">
        <v>272</v>
      </c>
      <c r="N26" s="34"/>
      <c r="O26" s="93" t="s">
        <v>52</v>
      </c>
      <c r="P26" s="34"/>
      <c r="Q26" s="92">
        <v>5765510.1877007652</v>
      </c>
      <c r="R26" s="92">
        <v>5647343.4419653844</v>
      </c>
      <c r="S26" s="92">
        <v>6573737.6416216334</v>
      </c>
      <c r="T26" s="75">
        <v>45765642.74447494</v>
      </c>
    </row>
    <row r="27" spans="1:20" ht="13.5" x14ac:dyDescent="0.25">
      <c r="A27" s="72" t="s">
        <v>188</v>
      </c>
      <c r="B27" s="71" t="s">
        <v>233</v>
      </c>
      <c r="C27" s="71" t="s">
        <v>233</v>
      </c>
      <c r="D27" s="34"/>
      <c r="E27" s="73">
        <f t="shared" si="0"/>
        <v>6736.1763681709408</v>
      </c>
      <c r="F27" s="73">
        <f t="shared" si="1"/>
        <v>6780.7733396077783</v>
      </c>
      <c r="G27" s="73">
        <f t="shared" si="2"/>
        <v>6592.7964976851854</v>
      </c>
      <c r="H27" s="34"/>
      <c r="I27" s="95">
        <v>26</v>
      </c>
      <c r="J27" s="96">
        <v>25</v>
      </c>
      <c r="K27" s="97">
        <v>33</v>
      </c>
      <c r="L27" s="34"/>
      <c r="M27" s="71" t="s">
        <v>233</v>
      </c>
      <c r="N27" s="34"/>
      <c r="O27" s="93" t="s">
        <v>52</v>
      </c>
      <c r="P27" s="34"/>
      <c r="Q27" s="92">
        <v>175140.58557244446</v>
      </c>
      <c r="R27" s="92">
        <v>169519.33349019446</v>
      </c>
      <c r="S27" s="92">
        <v>217562.28442361113</v>
      </c>
      <c r="T27" s="75">
        <v>1502255.0522283388</v>
      </c>
    </row>
    <row r="28" spans="1:20" ht="13.5" x14ac:dyDescent="0.25">
      <c r="A28" s="72" t="s">
        <v>188</v>
      </c>
      <c r="B28" s="71" t="s">
        <v>234</v>
      </c>
      <c r="C28" s="71" t="s">
        <v>234</v>
      </c>
      <c r="D28" s="34"/>
      <c r="E28" s="73">
        <f t="shared" si="0"/>
        <v>30656.836220527955</v>
      </c>
      <c r="F28" s="73">
        <f t="shared" si="1"/>
        <v>31337.893170750129</v>
      </c>
      <c r="G28" s="73">
        <f t="shared" si="2"/>
        <v>29758.810924807749</v>
      </c>
      <c r="H28" s="34"/>
      <c r="I28" s="95">
        <v>100</v>
      </c>
      <c r="J28" s="96">
        <v>93</v>
      </c>
      <c r="K28" s="97">
        <v>100</v>
      </c>
      <c r="L28" s="34"/>
      <c r="M28" s="71" t="s">
        <v>272</v>
      </c>
      <c r="N28" s="34"/>
      <c r="O28" s="93" t="s">
        <v>52</v>
      </c>
      <c r="P28" s="34"/>
      <c r="Q28" s="92">
        <v>3065683.6220527957</v>
      </c>
      <c r="R28" s="92">
        <v>2914424.064879762</v>
      </c>
      <c r="S28" s="92">
        <v>2975881.092480775</v>
      </c>
      <c r="T28" s="75">
        <v>23507356.560256019</v>
      </c>
    </row>
    <row r="29" spans="1:20" ht="13.5" x14ac:dyDescent="0.25">
      <c r="A29" s="72" t="s">
        <v>110</v>
      </c>
      <c r="B29" s="71" t="s">
        <v>233</v>
      </c>
      <c r="C29" s="71" t="s">
        <v>233</v>
      </c>
      <c r="D29" s="34"/>
      <c r="E29" s="73">
        <f t="shared" si="0"/>
        <v>6575.615492389682</v>
      </c>
      <c r="F29" s="73">
        <f t="shared" si="1"/>
        <v>6542.73560328858</v>
      </c>
      <c r="G29" s="73">
        <f t="shared" si="2"/>
        <v>6542.73560328858</v>
      </c>
      <c r="H29" s="34"/>
      <c r="I29" s="95">
        <v>35</v>
      </c>
      <c r="J29" s="96">
        <v>36</v>
      </c>
      <c r="K29" s="97">
        <v>36</v>
      </c>
      <c r="L29" s="34"/>
      <c r="M29" s="71" t="s">
        <v>233</v>
      </c>
      <c r="N29" s="34"/>
      <c r="O29" s="93" t="s">
        <v>52</v>
      </c>
      <c r="P29" s="34"/>
      <c r="Q29" s="92">
        <v>230146.54223363887</v>
      </c>
      <c r="R29" s="92">
        <v>235538.48171838888</v>
      </c>
      <c r="S29" s="92">
        <v>235538.48171838888</v>
      </c>
      <c r="T29" s="75">
        <v>1904722.7779185141</v>
      </c>
    </row>
    <row r="30" spans="1:20" ht="13.5" x14ac:dyDescent="0.25">
      <c r="A30" s="72" t="s">
        <v>110</v>
      </c>
      <c r="B30" s="71" t="s">
        <v>234</v>
      </c>
      <c r="C30" s="71" t="s">
        <v>234</v>
      </c>
      <c r="D30" s="34"/>
      <c r="E30" s="73">
        <f t="shared" si="0"/>
        <v>14216.760052279487</v>
      </c>
      <c r="F30" s="73">
        <f t="shared" si="1"/>
        <v>14216.760052279487</v>
      </c>
      <c r="G30" s="73">
        <f t="shared" si="2"/>
        <v>14216.760052279487</v>
      </c>
      <c r="H30" s="34"/>
      <c r="I30" s="95">
        <v>183</v>
      </c>
      <c r="J30" s="96">
        <v>183</v>
      </c>
      <c r="K30" s="97">
        <v>183</v>
      </c>
      <c r="L30" s="34"/>
      <c r="M30" s="71" t="s">
        <v>272</v>
      </c>
      <c r="N30" s="34"/>
      <c r="O30" s="93" t="s">
        <v>52</v>
      </c>
      <c r="P30" s="34"/>
      <c r="Q30" s="92">
        <v>2601667.0895671463</v>
      </c>
      <c r="R30" s="92">
        <v>2601667.0895671463</v>
      </c>
      <c r="S30" s="92">
        <v>2601667.0895671463</v>
      </c>
      <c r="T30" s="75">
        <v>18860108.758166041</v>
      </c>
    </row>
    <row r="31" spans="1:20" ht="13.5" x14ac:dyDescent="0.25">
      <c r="A31" s="72" t="s">
        <v>189</v>
      </c>
      <c r="B31" s="71" t="s">
        <v>233</v>
      </c>
      <c r="C31" s="71" t="s">
        <v>233</v>
      </c>
      <c r="D31" s="34"/>
      <c r="E31" s="73">
        <f t="shared" si="0"/>
        <v>8282.0853038931145</v>
      </c>
      <c r="F31" s="73">
        <f t="shared" si="1"/>
        <v>8282.0853038931145</v>
      </c>
      <c r="G31" s="73">
        <f t="shared" si="2"/>
        <v>8304.459151685387</v>
      </c>
      <c r="H31" s="34"/>
      <c r="I31" s="95">
        <v>46</v>
      </c>
      <c r="J31" s="96">
        <v>46</v>
      </c>
      <c r="K31" s="97">
        <v>46</v>
      </c>
      <c r="L31" s="34"/>
      <c r="M31" s="71" t="s">
        <v>233</v>
      </c>
      <c r="N31" s="34"/>
      <c r="O31" s="93" t="s">
        <v>254</v>
      </c>
      <c r="P31" s="34"/>
      <c r="Q31" s="92">
        <v>380975.92397908331</v>
      </c>
      <c r="R31" s="92">
        <v>380975.92397908331</v>
      </c>
      <c r="S31" s="92">
        <v>382005.12097752781</v>
      </c>
      <c r="T31" s="75">
        <v>3138033.5223885649</v>
      </c>
    </row>
    <row r="32" spans="1:20" ht="13.5" x14ac:dyDescent="0.25">
      <c r="A32" s="72" t="s">
        <v>189</v>
      </c>
      <c r="B32" s="71" t="s">
        <v>234</v>
      </c>
      <c r="C32" s="71" t="s">
        <v>234</v>
      </c>
      <c r="D32" s="34"/>
      <c r="E32" s="73">
        <f t="shared" si="0"/>
        <v>26721.558344464705</v>
      </c>
      <c r="F32" s="73">
        <f t="shared" si="1"/>
        <v>26721.558344464705</v>
      </c>
      <c r="G32" s="73">
        <f t="shared" si="2"/>
        <v>26721.558344464705</v>
      </c>
      <c r="H32" s="34"/>
      <c r="I32" s="95">
        <v>226</v>
      </c>
      <c r="J32" s="96">
        <v>226</v>
      </c>
      <c r="K32" s="97">
        <v>226</v>
      </c>
      <c r="L32" s="34"/>
      <c r="M32" s="71" t="s">
        <v>272</v>
      </c>
      <c r="N32" s="34"/>
      <c r="O32" s="93" t="s">
        <v>254</v>
      </c>
      <c r="P32" s="34"/>
      <c r="Q32" s="92">
        <v>6039072.1858490231</v>
      </c>
      <c r="R32" s="92">
        <v>6039072.1858490231</v>
      </c>
      <c r="S32" s="92">
        <v>6039072.1858490231</v>
      </c>
      <c r="T32" s="75">
        <v>45565849.357090034</v>
      </c>
    </row>
    <row r="33" spans="1:20" ht="13.5" x14ac:dyDescent="0.25">
      <c r="A33" s="72" t="s">
        <v>144</v>
      </c>
      <c r="B33" s="71" t="s">
        <v>233</v>
      </c>
      <c r="C33" s="71" t="s">
        <v>233</v>
      </c>
      <c r="D33" s="34"/>
      <c r="E33" s="73">
        <f t="shared" si="0"/>
        <v>7121.4947298223178</v>
      </c>
      <c r="F33" s="73">
        <f t="shared" si="1"/>
        <v>7134.7430148879548</v>
      </c>
      <c r="G33" s="73">
        <f t="shared" si="2"/>
        <v>7052.2012690516176</v>
      </c>
      <c r="H33" s="34"/>
      <c r="I33" s="95">
        <v>116</v>
      </c>
      <c r="J33" s="96">
        <v>119</v>
      </c>
      <c r="K33" s="97">
        <v>127</v>
      </c>
      <c r="L33" s="34"/>
      <c r="M33" s="71" t="s">
        <v>233</v>
      </c>
      <c r="N33" s="34"/>
      <c r="O33" s="93" t="s">
        <v>254</v>
      </c>
      <c r="P33" s="34"/>
      <c r="Q33" s="92">
        <v>826093.38865938887</v>
      </c>
      <c r="R33" s="92">
        <v>849034.41877166659</v>
      </c>
      <c r="S33" s="92">
        <v>895629.56116955541</v>
      </c>
      <c r="T33" s="75">
        <v>6899618.5984222135</v>
      </c>
    </row>
    <row r="34" spans="1:20" ht="13.5" x14ac:dyDescent="0.25">
      <c r="A34" s="72" t="s">
        <v>144</v>
      </c>
      <c r="B34" s="71" t="s">
        <v>234</v>
      </c>
      <c r="C34" s="71" t="s">
        <v>234</v>
      </c>
      <c r="D34" s="34"/>
      <c r="E34" s="73">
        <f t="shared" si="0"/>
        <v>27792.641528978042</v>
      </c>
      <c r="F34" s="73">
        <f t="shared" si="1"/>
        <v>27731.004729703</v>
      </c>
      <c r="G34" s="73">
        <f t="shared" si="2"/>
        <v>27714.155612116163</v>
      </c>
      <c r="H34" s="34"/>
      <c r="I34" s="95">
        <v>448</v>
      </c>
      <c r="J34" s="96">
        <v>449</v>
      </c>
      <c r="K34" s="97">
        <v>468</v>
      </c>
      <c r="L34" s="34"/>
      <c r="M34" s="71" t="s">
        <v>272</v>
      </c>
      <c r="N34" s="34"/>
      <c r="O34" s="93" t="s">
        <v>254</v>
      </c>
      <c r="P34" s="34"/>
      <c r="Q34" s="92">
        <v>12451103.404982163</v>
      </c>
      <c r="R34" s="92">
        <v>12451221.123636646</v>
      </c>
      <c r="S34" s="92">
        <v>12970224.826470364</v>
      </c>
      <c r="T34" s="75">
        <v>98095019.79957284</v>
      </c>
    </row>
    <row r="35" spans="1:20" ht="13.5" x14ac:dyDescent="0.25">
      <c r="A35" s="72" t="s">
        <v>190</v>
      </c>
      <c r="B35" s="71" t="s">
        <v>233</v>
      </c>
      <c r="C35" s="71" t="s">
        <v>233</v>
      </c>
      <c r="D35" s="34"/>
      <c r="E35" s="73">
        <f t="shared" si="0"/>
        <v>6191.7504773623741</v>
      </c>
      <c r="F35" s="73">
        <f t="shared" si="1"/>
        <v>6180.1785155432108</v>
      </c>
      <c r="G35" s="73">
        <f t="shared" si="2"/>
        <v>6201.254152803087</v>
      </c>
      <c r="H35" s="34"/>
      <c r="I35" s="95">
        <v>44</v>
      </c>
      <c r="J35" s="96">
        <v>45</v>
      </c>
      <c r="K35" s="97">
        <v>45</v>
      </c>
      <c r="L35" s="34"/>
      <c r="M35" s="71" t="s">
        <v>233</v>
      </c>
      <c r="N35" s="34"/>
      <c r="O35" s="93" t="s">
        <v>254</v>
      </c>
      <c r="P35" s="34"/>
      <c r="Q35" s="92">
        <v>272437.02100394445</v>
      </c>
      <c r="R35" s="92">
        <v>278108.03319944447</v>
      </c>
      <c r="S35" s="92">
        <v>279056.43687613891</v>
      </c>
      <c r="T35" s="75">
        <v>2238902.3253068542</v>
      </c>
    </row>
    <row r="36" spans="1:20" ht="13.5" x14ac:dyDescent="0.25">
      <c r="A36" s="72" t="s">
        <v>190</v>
      </c>
      <c r="B36" s="71" t="s">
        <v>234</v>
      </c>
      <c r="C36" s="71" t="s">
        <v>234</v>
      </c>
      <c r="D36" s="34"/>
      <c r="E36" s="73">
        <f t="shared" si="0"/>
        <v>39601.115943996236</v>
      </c>
      <c r="F36" s="73">
        <f t="shared" si="1"/>
        <v>39601.115943996236</v>
      </c>
      <c r="G36" s="73">
        <f t="shared" si="2"/>
        <v>39521.849965027737</v>
      </c>
      <c r="H36" s="34"/>
      <c r="I36" s="95">
        <v>107</v>
      </c>
      <c r="J36" s="96">
        <v>107</v>
      </c>
      <c r="K36" s="97">
        <v>107</v>
      </c>
      <c r="L36" s="34"/>
      <c r="M36" s="71" t="s">
        <v>272</v>
      </c>
      <c r="N36" s="34"/>
      <c r="O36" s="93" t="s">
        <v>254</v>
      </c>
      <c r="P36" s="34"/>
      <c r="Q36" s="92">
        <v>4237319.4060075972</v>
      </c>
      <c r="R36" s="92">
        <v>4237319.4060075972</v>
      </c>
      <c r="S36" s="92">
        <v>4228837.9462579675</v>
      </c>
      <c r="T36" s="75">
        <v>33896547.149721727</v>
      </c>
    </row>
    <row r="37" spans="1:20" ht="13.5" x14ac:dyDescent="0.25">
      <c r="A37" s="72" t="s">
        <v>102</v>
      </c>
      <c r="B37" s="71" t="s">
        <v>233</v>
      </c>
      <c r="C37" s="71" t="s">
        <v>233</v>
      </c>
      <c r="D37" s="34"/>
      <c r="E37" s="73">
        <f t="shared" si="0"/>
        <v>6464.1535352830697</v>
      </c>
      <c r="F37" s="73">
        <f t="shared" si="1"/>
        <v>6434.5761537762874</v>
      </c>
      <c r="G37" s="73">
        <f t="shared" si="2"/>
        <v>6461.323997257271</v>
      </c>
      <c r="H37" s="34"/>
      <c r="I37" s="95">
        <v>147</v>
      </c>
      <c r="J37" s="96">
        <v>149</v>
      </c>
      <c r="K37" s="97">
        <v>149</v>
      </c>
      <c r="L37" s="34"/>
      <c r="M37" s="71" t="s">
        <v>233</v>
      </c>
      <c r="N37" s="34"/>
      <c r="O37" s="93" t="s">
        <v>254</v>
      </c>
      <c r="P37" s="34"/>
      <c r="Q37" s="92">
        <v>950230.56968661118</v>
      </c>
      <c r="R37" s="92">
        <v>958751.84691266681</v>
      </c>
      <c r="S37" s="92">
        <v>962737.2755913334</v>
      </c>
      <c r="T37" s="75">
        <v>7865184.4648312675</v>
      </c>
    </row>
    <row r="38" spans="1:20" ht="13.5" x14ac:dyDescent="0.25">
      <c r="A38" s="72" t="s">
        <v>102</v>
      </c>
      <c r="B38" s="71" t="s">
        <v>234</v>
      </c>
      <c r="C38" s="71" t="s">
        <v>234</v>
      </c>
      <c r="D38" s="34"/>
      <c r="E38" s="73">
        <f t="shared" si="0"/>
        <v>35813.420259157559</v>
      </c>
      <c r="F38" s="73">
        <f t="shared" si="1"/>
        <v>35004.585807913529</v>
      </c>
      <c r="G38" s="73">
        <f t="shared" si="2"/>
        <v>35051.892479124239</v>
      </c>
      <c r="H38" s="34"/>
      <c r="I38" s="95">
        <v>461</v>
      </c>
      <c r="J38" s="96">
        <v>467</v>
      </c>
      <c r="K38" s="97">
        <v>468</v>
      </c>
      <c r="L38" s="34"/>
      <c r="M38" s="71" t="s">
        <v>272</v>
      </c>
      <c r="N38" s="34"/>
      <c r="O38" s="93" t="s">
        <v>254</v>
      </c>
      <c r="P38" s="34"/>
      <c r="Q38" s="92">
        <v>16509986.739471635</v>
      </c>
      <c r="R38" s="92">
        <v>16347141.572295619</v>
      </c>
      <c r="S38" s="92">
        <v>16404285.680230143</v>
      </c>
      <c r="T38" s="75">
        <v>130253428.2367456</v>
      </c>
    </row>
    <row r="39" spans="1:20" ht="13.5" x14ac:dyDescent="0.25">
      <c r="A39" s="72" t="s">
        <v>75</v>
      </c>
      <c r="B39" s="71" t="s">
        <v>233</v>
      </c>
      <c r="C39" s="71" t="s">
        <v>233</v>
      </c>
      <c r="D39" s="34"/>
      <c r="E39" s="73">
        <f t="shared" si="0"/>
        <v>7160.2534064420279</v>
      </c>
      <c r="F39" s="73">
        <f t="shared" si="1"/>
        <v>7160.2534064420279</v>
      </c>
      <c r="G39" s="73">
        <f t="shared" si="2"/>
        <v>7137.0489889408718</v>
      </c>
      <c r="H39" s="34"/>
      <c r="I39" s="95">
        <v>69</v>
      </c>
      <c r="J39" s="96">
        <v>69</v>
      </c>
      <c r="K39" s="97">
        <v>70</v>
      </c>
      <c r="L39" s="34"/>
      <c r="M39" s="71" t="s">
        <v>233</v>
      </c>
      <c r="N39" s="34"/>
      <c r="O39" s="93" t="s">
        <v>75</v>
      </c>
      <c r="P39" s="34"/>
      <c r="Q39" s="92">
        <v>494057.48504449992</v>
      </c>
      <c r="R39" s="92">
        <v>494057.48504449992</v>
      </c>
      <c r="S39" s="92">
        <v>499593.42922586104</v>
      </c>
      <c r="T39" s="75">
        <v>4053766.48560142</v>
      </c>
    </row>
    <row r="40" spans="1:20" ht="13.5" x14ac:dyDescent="0.25">
      <c r="A40" s="72" t="s">
        <v>75</v>
      </c>
      <c r="B40" s="71" t="s">
        <v>234</v>
      </c>
      <c r="C40" s="71" t="s">
        <v>234</v>
      </c>
      <c r="D40" s="34"/>
      <c r="E40" s="73">
        <f t="shared" si="0"/>
        <v>20850.564515393249</v>
      </c>
      <c r="F40" s="73">
        <f t="shared" si="1"/>
        <v>20850.564515393249</v>
      </c>
      <c r="G40" s="73">
        <f t="shared" si="2"/>
        <v>20728.364032500547</v>
      </c>
      <c r="H40" s="34"/>
      <c r="I40" s="95">
        <v>298</v>
      </c>
      <c r="J40" s="96">
        <v>298</v>
      </c>
      <c r="K40" s="97">
        <v>297</v>
      </c>
      <c r="L40" s="34"/>
      <c r="M40" s="71" t="s">
        <v>272</v>
      </c>
      <c r="N40" s="34"/>
      <c r="O40" s="93" t="s">
        <v>75</v>
      </c>
      <c r="P40" s="34"/>
      <c r="Q40" s="92">
        <v>6213468.2255871883</v>
      </c>
      <c r="R40" s="92">
        <v>6213468.2255871883</v>
      </c>
      <c r="S40" s="92">
        <v>6156324.1176526621</v>
      </c>
      <c r="T40" s="75">
        <v>46131226.068916395</v>
      </c>
    </row>
    <row r="41" spans="1:20" ht="13.5" x14ac:dyDescent="0.25">
      <c r="A41" s="72" t="s">
        <v>150</v>
      </c>
      <c r="B41" s="71" t="s">
        <v>233</v>
      </c>
      <c r="C41" s="71" t="s">
        <v>233</v>
      </c>
      <c r="D41" s="34"/>
      <c r="E41" s="73">
        <f t="shared" si="0"/>
        <v>7669.1380943852191</v>
      </c>
      <c r="F41" s="73">
        <f t="shared" si="1"/>
        <v>7749.4473497630706</v>
      </c>
      <c r="G41" s="73">
        <f t="shared" si="2"/>
        <v>7613.4709803228234</v>
      </c>
      <c r="H41" s="34"/>
      <c r="I41" s="95">
        <v>53</v>
      </c>
      <c r="J41" s="96">
        <v>51</v>
      </c>
      <c r="K41" s="97">
        <v>74</v>
      </c>
      <c r="L41" s="34"/>
      <c r="M41" s="71" t="s">
        <v>233</v>
      </c>
      <c r="N41" s="34"/>
      <c r="O41" s="93" t="s">
        <v>255</v>
      </c>
      <c r="P41" s="34"/>
      <c r="Q41" s="92">
        <v>406464.31900241663</v>
      </c>
      <c r="R41" s="92">
        <v>395221.81483791658</v>
      </c>
      <c r="S41" s="92">
        <v>563396.85254388896</v>
      </c>
      <c r="T41" s="75">
        <v>3517645.5528776222</v>
      </c>
    </row>
    <row r="42" spans="1:20" ht="13.5" x14ac:dyDescent="0.25">
      <c r="A42" s="72" t="s">
        <v>150</v>
      </c>
      <c r="B42" s="71" t="s">
        <v>234</v>
      </c>
      <c r="C42" s="71" t="s">
        <v>234</v>
      </c>
      <c r="D42" s="34"/>
      <c r="E42" s="73">
        <f t="shared" si="0"/>
        <v>21692.801266197479</v>
      </c>
      <c r="F42" s="73">
        <f t="shared" si="1"/>
        <v>21240.564272538817</v>
      </c>
      <c r="G42" s="73">
        <f t="shared" si="2"/>
        <v>21482.295100160263</v>
      </c>
      <c r="H42" s="34"/>
      <c r="I42" s="95">
        <v>253</v>
      </c>
      <c r="J42" s="96">
        <v>256</v>
      </c>
      <c r="K42" s="97">
        <v>253</v>
      </c>
      <c r="L42" s="34"/>
      <c r="M42" s="71" t="s">
        <v>272</v>
      </c>
      <c r="N42" s="34"/>
      <c r="O42" s="93" t="s">
        <v>255</v>
      </c>
      <c r="P42" s="34"/>
      <c r="Q42" s="92">
        <v>5488278.7203479623</v>
      </c>
      <c r="R42" s="92">
        <v>5437584.4537699372</v>
      </c>
      <c r="S42" s="92">
        <v>5435020.6603405466</v>
      </c>
      <c r="T42" s="75">
        <v>40965320.01288335</v>
      </c>
    </row>
    <row r="43" spans="1:20" ht="13.5" x14ac:dyDescent="0.25">
      <c r="A43" s="72" t="s">
        <v>167</v>
      </c>
      <c r="B43" s="71" t="s">
        <v>233</v>
      </c>
      <c r="C43" s="71" t="s">
        <v>233</v>
      </c>
      <c r="D43" s="34"/>
      <c r="E43" s="73">
        <f t="shared" si="0"/>
        <v>7780.5789146901297</v>
      </c>
      <c r="F43" s="73">
        <f t="shared" si="1"/>
        <v>7793.3560412742381</v>
      </c>
      <c r="G43" s="73">
        <f t="shared" si="2"/>
        <v>7694.588104647044</v>
      </c>
      <c r="H43" s="34"/>
      <c r="I43" s="95">
        <v>103</v>
      </c>
      <c r="J43" s="96">
        <v>102</v>
      </c>
      <c r="K43" s="97">
        <v>109</v>
      </c>
      <c r="L43" s="34"/>
      <c r="M43" s="71" t="s">
        <v>233</v>
      </c>
      <c r="N43" s="34"/>
      <c r="O43" s="93" t="s">
        <v>255</v>
      </c>
      <c r="P43" s="34"/>
      <c r="Q43" s="92">
        <v>801399.62821308337</v>
      </c>
      <c r="R43" s="92">
        <v>794922.31620997225</v>
      </c>
      <c r="S43" s="92">
        <v>838710.10340652778</v>
      </c>
      <c r="T43" s="75">
        <v>6656338.3955069287</v>
      </c>
    </row>
    <row r="44" spans="1:20" ht="13.5" x14ac:dyDescent="0.25">
      <c r="A44" s="72" t="s">
        <v>167</v>
      </c>
      <c r="B44" s="71" t="s">
        <v>234</v>
      </c>
      <c r="C44" s="71" t="s">
        <v>234</v>
      </c>
      <c r="D44" s="34"/>
      <c r="E44" s="73">
        <f t="shared" si="0"/>
        <v>32641.478109892963</v>
      </c>
      <c r="F44" s="73">
        <f t="shared" si="1"/>
        <v>32534.406912568127</v>
      </c>
      <c r="G44" s="73">
        <f t="shared" si="2"/>
        <v>32594.014561609234</v>
      </c>
      <c r="H44" s="34"/>
      <c r="I44" s="95">
        <v>329</v>
      </c>
      <c r="J44" s="96">
        <v>328</v>
      </c>
      <c r="K44" s="97">
        <v>330</v>
      </c>
      <c r="L44" s="34"/>
      <c r="M44" s="71" t="s">
        <v>272</v>
      </c>
      <c r="N44" s="34"/>
      <c r="O44" s="93" t="s">
        <v>255</v>
      </c>
      <c r="P44" s="34"/>
      <c r="Q44" s="92">
        <v>10739046.298154784</v>
      </c>
      <c r="R44" s="92">
        <v>10671285.467322346</v>
      </c>
      <c r="S44" s="92">
        <v>10756024.805331048</v>
      </c>
      <c r="T44" s="75">
        <v>84413866.574366167</v>
      </c>
    </row>
    <row r="45" spans="1:20" ht="13.5" x14ac:dyDescent="0.25">
      <c r="A45" s="72" t="s">
        <v>191</v>
      </c>
      <c r="B45" s="71" t="s">
        <v>233</v>
      </c>
      <c r="C45" s="71" t="s">
        <v>233</v>
      </c>
      <c r="D45" s="34"/>
      <c r="E45" s="73">
        <f t="shared" si="0"/>
        <v>7550.6102587407395</v>
      </c>
      <c r="F45" s="73">
        <f t="shared" si="1"/>
        <v>7550.6102587407395</v>
      </c>
      <c r="G45" s="73">
        <f t="shared" si="2"/>
        <v>7527.3131886621877</v>
      </c>
      <c r="H45" s="34"/>
      <c r="I45" s="95">
        <v>33</v>
      </c>
      <c r="J45" s="96">
        <v>33</v>
      </c>
      <c r="K45" s="97">
        <v>31</v>
      </c>
      <c r="L45" s="34"/>
      <c r="M45" s="71" t="s">
        <v>233</v>
      </c>
      <c r="N45" s="34"/>
      <c r="O45" s="93" t="s">
        <v>255</v>
      </c>
      <c r="P45" s="34"/>
      <c r="Q45" s="92">
        <v>249170.13853844441</v>
      </c>
      <c r="R45" s="92">
        <v>249170.13853844441</v>
      </c>
      <c r="S45" s="92">
        <v>233346.70884852781</v>
      </c>
      <c r="T45" s="75">
        <v>2017057.4219919057</v>
      </c>
    </row>
    <row r="46" spans="1:20" ht="13.5" x14ac:dyDescent="0.25">
      <c r="A46" s="72" t="s">
        <v>191</v>
      </c>
      <c r="B46" s="71" t="s">
        <v>234</v>
      </c>
      <c r="C46" s="71" t="s">
        <v>234</v>
      </c>
      <c r="D46" s="34"/>
      <c r="E46" s="73">
        <f t="shared" si="0"/>
        <v>20644.738696952336</v>
      </c>
      <c r="F46" s="73">
        <f t="shared" si="1"/>
        <v>20547.551428623727</v>
      </c>
      <c r="G46" s="73">
        <f t="shared" si="2"/>
        <v>20548.730434344619</v>
      </c>
      <c r="H46" s="34"/>
      <c r="I46" s="95">
        <v>177</v>
      </c>
      <c r="J46" s="96">
        <v>178</v>
      </c>
      <c r="K46" s="97">
        <v>177</v>
      </c>
      <c r="L46" s="34"/>
      <c r="M46" s="71" t="s">
        <v>272</v>
      </c>
      <c r="N46" s="34"/>
      <c r="O46" s="93" t="s">
        <v>255</v>
      </c>
      <c r="P46" s="34"/>
      <c r="Q46" s="92">
        <v>3654118.7493605637</v>
      </c>
      <c r="R46" s="92">
        <v>3657464.1542950231</v>
      </c>
      <c r="S46" s="92">
        <v>3637125.2868789979</v>
      </c>
      <c r="T46" s="75">
        <v>27028807.651096489</v>
      </c>
    </row>
    <row r="47" spans="1:20" ht="13.5" x14ac:dyDescent="0.25">
      <c r="A47" s="72" t="s">
        <v>87</v>
      </c>
      <c r="B47" s="71" t="s">
        <v>233</v>
      </c>
      <c r="C47" s="71" t="s">
        <v>233</v>
      </c>
      <c r="D47" s="34"/>
      <c r="E47" s="73">
        <f t="shared" si="0"/>
        <v>7973.3966666388897</v>
      </c>
      <c r="F47" s="73">
        <f t="shared" si="1"/>
        <v>8519.9856887222231</v>
      </c>
      <c r="G47" s="73">
        <f t="shared" si="2"/>
        <v>7973.3966666388897</v>
      </c>
      <c r="H47" s="34"/>
      <c r="I47" s="95">
        <v>2</v>
      </c>
      <c r="J47" s="96">
        <v>1</v>
      </c>
      <c r="K47" s="97">
        <v>2</v>
      </c>
      <c r="L47" s="34"/>
      <c r="M47" s="71" t="s">
        <v>233</v>
      </c>
      <c r="N47" s="34"/>
      <c r="O47" s="93" t="s">
        <v>255</v>
      </c>
      <c r="P47" s="34"/>
      <c r="Q47" s="92">
        <v>15946.793333277779</v>
      </c>
      <c r="R47" s="92">
        <v>8519.9856887222231</v>
      </c>
      <c r="S47" s="92">
        <v>15946.793333277779</v>
      </c>
      <c r="T47" s="75">
        <v>120257.35026274745</v>
      </c>
    </row>
    <row r="48" spans="1:20" ht="13.5" x14ac:dyDescent="0.25">
      <c r="A48" s="72" t="s">
        <v>87</v>
      </c>
      <c r="B48" s="71" t="s">
        <v>234</v>
      </c>
      <c r="C48" s="71" t="s">
        <v>234</v>
      </c>
      <c r="D48" s="34"/>
      <c r="E48" s="73">
        <f t="shared" si="0"/>
        <v>6913.8302173653728</v>
      </c>
      <c r="F48" s="73">
        <f t="shared" si="1"/>
        <v>6913.8302173653728</v>
      </c>
      <c r="G48" s="73">
        <f t="shared" si="2"/>
        <v>8393.1002949150952</v>
      </c>
      <c r="H48" s="34"/>
      <c r="I48" s="95">
        <v>18</v>
      </c>
      <c r="J48" s="96">
        <v>18</v>
      </c>
      <c r="K48" s="97">
        <v>17</v>
      </c>
      <c r="L48" s="34"/>
      <c r="M48" s="71" t="s">
        <v>272</v>
      </c>
      <c r="N48" s="34"/>
      <c r="O48" s="93" t="s">
        <v>255</v>
      </c>
      <c r="P48" s="34"/>
      <c r="Q48" s="92">
        <v>124448.94391257671</v>
      </c>
      <c r="R48" s="92">
        <v>124448.94391257671</v>
      </c>
      <c r="S48" s="92">
        <v>142682.70501355661</v>
      </c>
      <c r="T48" s="75">
        <v>926853.6374921141</v>
      </c>
    </row>
    <row r="49" spans="1:20" ht="13.5" x14ac:dyDescent="0.25">
      <c r="A49" s="72" t="s">
        <v>61</v>
      </c>
      <c r="B49" s="71" t="s">
        <v>233</v>
      </c>
      <c r="C49" s="71" t="s">
        <v>233</v>
      </c>
      <c r="D49" s="34"/>
      <c r="E49" s="73">
        <f t="shared" si="0"/>
        <v>7075.597170328283</v>
      </c>
      <c r="F49" s="73">
        <f t="shared" si="1"/>
        <v>7075.597170328283</v>
      </c>
      <c r="G49" s="73">
        <f t="shared" si="2"/>
        <v>7067.6490064965283</v>
      </c>
      <c r="H49" s="34"/>
      <c r="I49" s="95">
        <v>143</v>
      </c>
      <c r="J49" s="96">
        <v>143</v>
      </c>
      <c r="K49" s="97">
        <v>144</v>
      </c>
      <c r="L49" s="34"/>
      <c r="M49" s="71" t="s">
        <v>233</v>
      </c>
      <c r="N49" s="34"/>
      <c r="O49" s="93" t="s">
        <v>61</v>
      </c>
      <c r="P49" s="34"/>
      <c r="Q49" s="92">
        <v>1011810.3953569445</v>
      </c>
      <c r="R49" s="92">
        <v>1011810.3953569445</v>
      </c>
      <c r="S49" s="92">
        <v>1017741.4569355</v>
      </c>
      <c r="T49" s="75">
        <v>8199917.1295628548</v>
      </c>
    </row>
    <row r="50" spans="1:20" ht="13.5" x14ac:dyDescent="0.25">
      <c r="A50" s="72" t="s">
        <v>61</v>
      </c>
      <c r="B50" s="71" t="s">
        <v>234</v>
      </c>
      <c r="C50" s="71" t="s">
        <v>234</v>
      </c>
      <c r="D50" s="34"/>
      <c r="E50" s="73">
        <f t="shared" si="0"/>
        <v>36303.879348694834</v>
      </c>
      <c r="F50" s="73">
        <f t="shared" si="1"/>
        <v>35480.702364091965</v>
      </c>
      <c r="G50" s="73">
        <f t="shared" si="2"/>
        <v>35412.274139206835</v>
      </c>
      <c r="H50" s="34"/>
      <c r="I50" s="95">
        <v>367</v>
      </c>
      <c r="J50" s="96">
        <v>377</v>
      </c>
      <c r="K50" s="97">
        <v>378</v>
      </c>
      <c r="L50" s="34"/>
      <c r="M50" s="71" t="s">
        <v>272</v>
      </c>
      <c r="N50" s="34"/>
      <c r="O50" s="93" t="s">
        <v>61</v>
      </c>
      <c r="P50" s="34"/>
      <c r="Q50" s="92">
        <v>13323523.720971005</v>
      </c>
      <c r="R50" s="92">
        <v>13376224.791262671</v>
      </c>
      <c r="S50" s="92">
        <v>13385839.624620184</v>
      </c>
      <c r="T50" s="75">
        <v>106731922.74364597</v>
      </c>
    </row>
    <row r="51" spans="1:20" ht="13.5" x14ac:dyDescent="0.25">
      <c r="A51" s="72" t="s">
        <v>135</v>
      </c>
      <c r="B51" s="71" t="s">
        <v>233</v>
      </c>
      <c r="C51" s="71" t="s">
        <v>233</v>
      </c>
      <c r="D51" s="34"/>
      <c r="E51" s="73">
        <f t="shared" si="0"/>
        <v>7265.0107068774514</v>
      </c>
      <c r="F51" s="73">
        <f t="shared" si="1"/>
        <v>7298.3443917799787</v>
      </c>
      <c r="G51" s="73">
        <f t="shared" si="2"/>
        <v>7272.9439362798739</v>
      </c>
      <c r="H51" s="34"/>
      <c r="I51" s="95">
        <v>102</v>
      </c>
      <c r="J51" s="96">
        <v>101</v>
      </c>
      <c r="K51" s="97">
        <v>106</v>
      </c>
      <c r="L51" s="34"/>
      <c r="M51" s="71" t="s">
        <v>233</v>
      </c>
      <c r="N51" s="34"/>
      <c r="O51" s="93" t="s">
        <v>61</v>
      </c>
      <c r="P51" s="34"/>
      <c r="Q51" s="92">
        <v>741031.09210150002</v>
      </c>
      <c r="R51" s="92">
        <v>737132.78356977785</v>
      </c>
      <c r="S51" s="92">
        <v>770932.05724566663</v>
      </c>
      <c r="T51" s="75">
        <v>6040023.4014607118</v>
      </c>
    </row>
    <row r="52" spans="1:20" ht="13.5" x14ac:dyDescent="0.25">
      <c r="A52" s="72" t="s">
        <v>135</v>
      </c>
      <c r="B52" s="71" t="s">
        <v>234</v>
      </c>
      <c r="C52" s="71" t="s">
        <v>234</v>
      </c>
      <c r="D52" s="34"/>
      <c r="E52" s="73">
        <f t="shared" si="0"/>
        <v>29035.65500218072</v>
      </c>
      <c r="F52" s="73">
        <f t="shared" si="1"/>
        <v>28682.756979794747</v>
      </c>
      <c r="G52" s="73">
        <f t="shared" si="2"/>
        <v>28501.194119408949</v>
      </c>
      <c r="H52" s="34"/>
      <c r="I52" s="95">
        <v>281</v>
      </c>
      <c r="J52" s="96">
        <v>282</v>
      </c>
      <c r="K52" s="97">
        <v>283</v>
      </c>
      <c r="L52" s="34"/>
      <c r="M52" s="71" t="s">
        <v>272</v>
      </c>
      <c r="N52" s="34"/>
      <c r="O52" s="93" t="s">
        <v>61</v>
      </c>
      <c r="P52" s="34"/>
      <c r="Q52" s="92">
        <v>8159019.055612782</v>
      </c>
      <c r="R52" s="92">
        <v>8088537.4683021186</v>
      </c>
      <c r="S52" s="92">
        <v>8065837.9357927321</v>
      </c>
      <c r="T52" s="75">
        <v>63710829.975503087</v>
      </c>
    </row>
    <row r="53" spans="1:20" ht="13.5" x14ac:dyDescent="0.25">
      <c r="A53" s="72" t="s">
        <v>82</v>
      </c>
      <c r="B53" s="71" t="s">
        <v>233</v>
      </c>
      <c r="C53" s="71" t="s">
        <v>233</v>
      </c>
      <c r="D53" s="34"/>
      <c r="E53" s="73">
        <f t="shared" si="0"/>
        <v>7510.8453875645846</v>
      </c>
      <c r="F53" s="73">
        <f t="shared" si="1"/>
        <v>7440.1286322164096</v>
      </c>
      <c r="G53" s="73">
        <f t="shared" si="2"/>
        <v>7511.7976364799742</v>
      </c>
      <c r="H53" s="34"/>
      <c r="I53" s="95">
        <v>40</v>
      </c>
      <c r="J53" s="96">
        <v>43</v>
      </c>
      <c r="K53" s="97">
        <v>43</v>
      </c>
      <c r="L53" s="34"/>
      <c r="M53" s="71" t="s">
        <v>233</v>
      </c>
      <c r="N53" s="34"/>
      <c r="O53" s="93" t="s">
        <v>61</v>
      </c>
      <c r="P53" s="34"/>
      <c r="Q53" s="92">
        <v>300433.8155025834</v>
      </c>
      <c r="R53" s="92">
        <v>319925.53118530562</v>
      </c>
      <c r="S53" s="92">
        <v>323007.29836863891</v>
      </c>
      <c r="T53" s="75">
        <v>2537468.6896527079</v>
      </c>
    </row>
    <row r="54" spans="1:20" ht="13.5" x14ac:dyDescent="0.25">
      <c r="A54" s="72" t="s">
        <v>82</v>
      </c>
      <c r="B54" s="71" t="s">
        <v>234</v>
      </c>
      <c r="C54" s="71" t="s">
        <v>234</v>
      </c>
      <c r="D54" s="34"/>
      <c r="E54" s="73">
        <f t="shared" si="0"/>
        <v>18572.35930204103</v>
      </c>
      <c r="F54" s="73">
        <f t="shared" si="1"/>
        <v>18176.639196488395</v>
      </c>
      <c r="G54" s="73">
        <f t="shared" si="2"/>
        <v>18325.238210676554</v>
      </c>
      <c r="H54" s="34"/>
      <c r="I54" s="95">
        <v>194</v>
      </c>
      <c r="J54" s="96">
        <v>203</v>
      </c>
      <c r="K54" s="97">
        <v>210</v>
      </c>
      <c r="L54" s="34"/>
      <c r="M54" s="71" t="s">
        <v>272</v>
      </c>
      <c r="N54" s="34"/>
      <c r="O54" s="93" t="s">
        <v>61</v>
      </c>
      <c r="P54" s="34"/>
      <c r="Q54" s="92">
        <v>3603037.7045959597</v>
      </c>
      <c r="R54" s="92">
        <v>3689857.7568871444</v>
      </c>
      <c r="S54" s="92">
        <v>3848300.0242420761</v>
      </c>
      <c r="T54" s="75">
        <v>26952661.057038762</v>
      </c>
    </row>
    <row r="55" spans="1:20" ht="13.5" x14ac:dyDescent="0.25">
      <c r="A55" s="72" t="s">
        <v>62</v>
      </c>
      <c r="B55" s="71" t="s">
        <v>233</v>
      </c>
      <c r="C55" s="71" t="s">
        <v>233</v>
      </c>
      <c r="D55" s="34"/>
      <c r="E55" s="73">
        <f t="shared" si="0"/>
        <v>7699.8735146068402</v>
      </c>
      <c r="F55" s="73">
        <f t="shared" si="1"/>
        <v>7655.6532162055564</v>
      </c>
      <c r="G55" s="73">
        <f t="shared" si="2"/>
        <v>7719.0630985162597</v>
      </c>
      <c r="H55" s="34"/>
      <c r="I55" s="95">
        <v>78</v>
      </c>
      <c r="J55" s="96">
        <v>80</v>
      </c>
      <c r="K55" s="97">
        <v>82</v>
      </c>
      <c r="L55" s="34"/>
      <c r="M55" s="71" t="s">
        <v>233</v>
      </c>
      <c r="N55" s="34"/>
      <c r="O55" s="93" t="s">
        <v>61</v>
      </c>
      <c r="P55" s="34"/>
      <c r="Q55" s="92">
        <v>600590.1341393335</v>
      </c>
      <c r="R55" s="92">
        <v>612452.2572964445</v>
      </c>
      <c r="S55" s="92">
        <v>632963.17407833331</v>
      </c>
      <c r="T55" s="75">
        <v>5006453.490864276</v>
      </c>
    </row>
    <row r="56" spans="1:20" ht="13.5" x14ac:dyDescent="0.25">
      <c r="A56" s="72" t="s">
        <v>62</v>
      </c>
      <c r="B56" s="71" t="s">
        <v>234</v>
      </c>
      <c r="C56" s="71" t="s">
        <v>234</v>
      </c>
      <c r="D56" s="34"/>
      <c r="E56" s="73">
        <f t="shared" si="0"/>
        <v>23085.684439071007</v>
      </c>
      <c r="F56" s="73">
        <f t="shared" si="1"/>
        <v>23819.807809108195</v>
      </c>
      <c r="G56" s="73">
        <f t="shared" si="2"/>
        <v>24070.21929223917</v>
      </c>
      <c r="H56" s="34"/>
      <c r="I56" s="95">
        <v>303</v>
      </c>
      <c r="J56" s="96">
        <v>308</v>
      </c>
      <c r="K56" s="97">
        <v>304</v>
      </c>
      <c r="L56" s="34"/>
      <c r="M56" s="71" t="s">
        <v>272</v>
      </c>
      <c r="N56" s="34"/>
      <c r="O56" s="93" t="s">
        <v>61</v>
      </c>
      <c r="P56" s="34"/>
      <c r="Q56" s="92">
        <v>6994962.3850385156</v>
      </c>
      <c r="R56" s="92">
        <v>7336500.8052053247</v>
      </c>
      <c r="S56" s="92">
        <v>7317346.6648407076</v>
      </c>
      <c r="T56" s="75">
        <v>53136962.090498582</v>
      </c>
    </row>
    <row r="57" spans="1:20" ht="13.5" x14ac:dyDescent="0.25">
      <c r="A57" s="72" t="s">
        <v>67</v>
      </c>
      <c r="B57" s="71" t="s">
        <v>233</v>
      </c>
      <c r="C57" s="71" t="s">
        <v>233</v>
      </c>
      <c r="D57" s="34"/>
      <c r="E57" s="73">
        <f t="shared" si="0"/>
        <v>7144.6502441307166</v>
      </c>
      <c r="F57" s="73">
        <f t="shared" si="1"/>
        <v>7144.6502441307166</v>
      </c>
      <c r="G57" s="73">
        <f t="shared" si="2"/>
        <v>7144.6502441307166</v>
      </c>
      <c r="H57" s="34"/>
      <c r="I57" s="95">
        <v>34</v>
      </c>
      <c r="J57" s="96">
        <v>34</v>
      </c>
      <c r="K57" s="97">
        <v>34</v>
      </c>
      <c r="L57" s="34"/>
      <c r="M57" s="71" t="s">
        <v>233</v>
      </c>
      <c r="N57" s="34"/>
      <c r="O57" s="93" t="s">
        <v>61</v>
      </c>
      <c r="P57" s="34"/>
      <c r="Q57" s="92">
        <v>242918.10830044438</v>
      </c>
      <c r="R57" s="92">
        <v>242918.10830044438</v>
      </c>
      <c r="S57" s="92">
        <v>242918.10830044438</v>
      </c>
      <c r="T57" s="75">
        <v>1921169.0925651928</v>
      </c>
    </row>
    <row r="58" spans="1:20" ht="13.5" x14ac:dyDescent="0.25">
      <c r="A58" s="72" t="s">
        <v>67</v>
      </c>
      <c r="B58" s="71" t="s">
        <v>234</v>
      </c>
      <c r="C58" s="71" t="s">
        <v>234</v>
      </c>
      <c r="D58" s="34"/>
      <c r="E58" s="73">
        <f t="shared" si="0"/>
        <v>16591.905245587583</v>
      </c>
      <c r="F58" s="73">
        <f t="shared" si="1"/>
        <v>16537.923646303876</v>
      </c>
      <c r="G58" s="73">
        <f t="shared" si="2"/>
        <v>16537.923646303876</v>
      </c>
      <c r="H58" s="34"/>
      <c r="I58" s="95">
        <v>237</v>
      </c>
      <c r="J58" s="96">
        <v>239</v>
      </c>
      <c r="K58" s="97">
        <v>239</v>
      </c>
      <c r="L58" s="34"/>
      <c r="M58" s="71" t="s">
        <v>272</v>
      </c>
      <c r="N58" s="34"/>
      <c r="O58" s="93" t="s">
        <v>61</v>
      </c>
      <c r="P58" s="34"/>
      <c r="Q58" s="92">
        <v>3932281.5432042573</v>
      </c>
      <c r="R58" s="92">
        <v>3952563.7514666263</v>
      </c>
      <c r="S58" s="92">
        <v>3952563.7514666263</v>
      </c>
      <c r="T58" s="75">
        <v>28347645.085539106</v>
      </c>
    </row>
    <row r="59" spans="1:20" ht="13.5" x14ac:dyDescent="0.25">
      <c r="A59" s="72" t="s">
        <v>192</v>
      </c>
      <c r="B59" s="71" t="s">
        <v>233</v>
      </c>
      <c r="C59" s="71" t="s">
        <v>233</v>
      </c>
      <c r="D59" s="34"/>
      <c r="E59" s="73">
        <f t="shared" si="0"/>
        <v>7576.0423639448427</v>
      </c>
      <c r="F59" s="73">
        <f t="shared" si="1"/>
        <v>7699.7276151308361</v>
      </c>
      <c r="G59" s="73">
        <f t="shared" si="2"/>
        <v>7701.4913308302903</v>
      </c>
      <c r="H59" s="34"/>
      <c r="I59" s="95">
        <v>140</v>
      </c>
      <c r="J59" s="96">
        <v>138</v>
      </c>
      <c r="K59" s="97">
        <v>137</v>
      </c>
      <c r="L59" s="34"/>
      <c r="M59" s="71" t="s">
        <v>233</v>
      </c>
      <c r="N59" s="34"/>
      <c r="O59" s="93" t="s">
        <v>61</v>
      </c>
      <c r="P59" s="34"/>
      <c r="Q59" s="92">
        <v>1060645.930952278</v>
      </c>
      <c r="R59" s="92">
        <v>1062562.4108880553</v>
      </c>
      <c r="S59" s="92">
        <v>1055104.3123237498</v>
      </c>
      <c r="T59" s="75">
        <v>8550161.4195286836</v>
      </c>
    </row>
    <row r="60" spans="1:20" ht="13.5" x14ac:dyDescent="0.25">
      <c r="A60" s="72" t="s">
        <v>192</v>
      </c>
      <c r="B60" s="71" t="s">
        <v>234</v>
      </c>
      <c r="C60" s="71" t="s">
        <v>234</v>
      </c>
      <c r="D60" s="34"/>
      <c r="E60" s="73">
        <f t="shared" si="0"/>
        <v>22668.422611097074</v>
      </c>
      <c r="F60" s="73">
        <f t="shared" si="1"/>
        <v>22107.625604408844</v>
      </c>
      <c r="G60" s="73">
        <f t="shared" si="2"/>
        <v>23171.77741271372</v>
      </c>
      <c r="H60" s="34"/>
      <c r="I60" s="95">
        <v>638</v>
      </c>
      <c r="J60" s="96">
        <v>663</v>
      </c>
      <c r="K60" s="97">
        <v>616</v>
      </c>
      <c r="L60" s="34"/>
      <c r="M60" s="71" t="s">
        <v>272</v>
      </c>
      <c r="N60" s="34"/>
      <c r="O60" s="93" t="s">
        <v>61</v>
      </c>
      <c r="P60" s="34"/>
      <c r="Q60" s="92">
        <v>14462453.625879934</v>
      </c>
      <c r="R60" s="92">
        <v>14657355.775723064</v>
      </c>
      <c r="S60" s="92">
        <v>14273814.886231652</v>
      </c>
      <c r="T60" s="75">
        <v>106981913.74162275</v>
      </c>
    </row>
    <row r="61" spans="1:20" ht="13.5" x14ac:dyDescent="0.25">
      <c r="A61" s="72" t="s">
        <v>193</v>
      </c>
      <c r="B61" s="71" t="s">
        <v>233</v>
      </c>
      <c r="C61" s="71" t="s">
        <v>233</v>
      </c>
      <c r="D61" s="34"/>
      <c r="E61" s="73">
        <f t="shared" si="0"/>
        <v>7300.2080231420941</v>
      </c>
      <c r="F61" s="73">
        <f t="shared" si="1"/>
        <v>7300.2080231420941</v>
      </c>
      <c r="G61" s="73">
        <f t="shared" si="2"/>
        <v>7300.2080231420941</v>
      </c>
      <c r="H61" s="34"/>
      <c r="I61" s="95">
        <v>26</v>
      </c>
      <c r="J61" s="96">
        <v>26</v>
      </c>
      <c r="K61" s="97">
        <v>26</v>
      </c>
      <c r="L61" s="34"/>
      <c r="M61" s="71" t="s">
        <v>233</v>
      </c>
      <c r="N61" s="34"/>
      <c r="O61" s="93" t="s">
        <v>61</v>
      </c>
      <c r="P61" s="34"/>
      <c r="Q61" s="92">
        <v>189805.40860169445</v>
      </c>
      <c r="R61" s="92">
        <v>189805.40860169445</v>
      </c>
      <c r="S61" s="92">
        <v>189805.40860169445</v>
      </c>
      <c r="T61" s="75">
        <v>1546905.0038184493</v>
      </c>
    </row>
    <row r="62" spans="1:20" ht="13.5" x14ac:dyDescent="0.25">
      <c r="A62" s="72" t="s">
        <v>193</v>
      </c>
      <c r="B62" s="71" t="s">
        <v>234</v>
      </c>
      <c r="C62" s="71" t="s">
        <v>234</v>
      </c>
      <c r="D62" s="34"/>
      <c r="E62" s="73">
        <f t="shared" si="0"/>
        <v>17036.849211197514</v>
      </c>
      <c r="F62" s="73">
        <f t="shared" si="1"/>
        <v>16598.861314648799</v>
      </c>
      <c r="G62" s="73">
        <f t="shared" si="2"/>
        <v>16384.206273061187</v>
      </c>
      <c r="H62" s="34"/>
      <c r="I62" s="95">
        <v>138</v>
      </c>
      <c r="J62" s="96">
        <v>130</v>
      </c>
      <c r="K62" s="97">
        <v>132</v>
      </c>
      <c r="L62" s="34"/>
      <c r="M62" s="71" t="s">
        <v>272</v>
      </c>
      <c r="N62" s="34"/>
      <c r="O62" s="93" t="s">
        <v>61</v>
      </c>
      <c r="P62" s="34"/>
      <c r="Q62" s="92">
        <v>2351085.1911452571</v>
      </c>
      <c r="R62" s="92">
        <v>2157851.9709043438</v>
      </c>
      <c r="S62" s="92">
        <v>2162715.2280440768</v>
      </c>
      <c r="T62" s="75">
        <v>16488591.737052904</v>
      </c>
    </row>
    <row r="63" spans="1:20" ht="13.5" x14ac:dyDescent="0.25">
      <c r="A63" s="72" t="s">
        <v>194</v>
      </c>
      <c r="B63" s="71" t="s">
        <v>233</v>
      </c>
      <c r="C63" s="71" t="s">
        <v>233</v>
      </c>
      <c r="D63" s="34"/>
      <c r="E63" s="73">
        <f t="shared" si="0"/>
        <v>7323.1980208039222</v>
      </c>
      <c r="F63" s="73">
        <f t="shared" si="1"/>
        <v>7323.1980208039222</v>
      </c>
      <c r="G63" s="73">
        <f t="shared" si="2"/>
        <v>7323.1980208039222</v>
      </c>
      <c r="H63" s="34"/>
      <c r="I63" s="95">
        <v>34</v>
      </c>
      <c r="J63" s="96">
        <v>34</v>
      </c>
      <c r="K63" s="97">
        <v>34</v>
      </c>
      <c r="L63" s="34"/>
      <c r="M63" s="71" t="s">
        <v>233</v>
      </c>
      <c r="N63" s="34"/>
      <c r="O63" s="93" t="s">
        <v>61</v>
      </c>
      <c r="P63" s="34"/>
      <c r="Q63" s="92">
        <v>248988.73270733334</v>
      </c>
      <c r="R63" s="92">
        <v>248988.73270733334</v>
      </c>
      <c r="S63" s="92">
        <v>248988.73270733334</v>
      </c>
      <c r="T63" s="75">
        <v>1978527.0235101082</v>
      </c>
    </row>
    <row r="64" spans="1:20" ht="13.5" x14ac:dyDescent="0.25">
      <c r="A64" s="72" t="s">
        <v>194</v>
      </c>
      <c r="B64" s="71" t="s">
        <v>234</v>
      </c>
      <c r="C64" s="71" t="s">
        <v>234</v>
      </c>
      <c r="D64" s="34"/>
      <c r="E64" s="73">
        <f t="shared" si="0"/>
        <v>39162.06007088632</v>
      </c>
      <c r="F64" s="73">
        <f t="shared" si="1"/>
        <v>38771.526560202015</v>
      </c>
      <c r="G64" s="73">
        <f t="shared" si="2"/>
        <v>39098.545699788745</v>
      </c>
      <c r="H64" s="34"/>
      <c r="I64" s="95">
        <v>44</v>
      </c>
      <c r="J64" s="96">
        <v>44</v>
      </c>
      <c r="K64" s="97">
        <v>43</v>
      </c>
      <c r="L64" s="34"/>
      <c r="M64" s="71" t="s">
        <v>272</v>
      </c>
      <c r="N64" s="34"/>
      <c r="O64" s="93" t="s">
        <v>61</v>
      </c>
      <c r="P64" s="34"/>
      <c r="Q64" s="92">
        <v>1723130.643118998</v>
      </c>
      <c r="R64" s="92">
        <v>1705947.1686488886</v>
      </c>
      <c r="S64" s="92">
        <v>1681237.465090916</v>
      </c>
      <c r="T64" s="75">
        <v>13908916.073559977</v>
      </c>
    </row>
    <row r="65" spans="1:20" ht="13.5" x14ac:dyDescent="0.25">
      <c r="A65" s="72" t="s">
        <v>195</v>
      </c>
      <c r="B65" s="71" t="s">
        <v>233</v>
      </c>
      <c r="C65" s="71" t="s">
        <v>233</v>
      </c>
      <c r="D65" s="34"/>
      <c r="E65" s="73">
        <f t="shared" si="0"/>
        <v>7091.192821061727</v>
      </c>
      <c r="F65" s="73">
        <f t="shared" si="1"/>
        <v>7058.4062573696347</v>
      </c>
      <c r="G65" s="73">
        <f t="shared" si="2"/>
        <v>7020.620147115651</v>
      </c>
      <c r="H65" s="34"/>
      <c r="I65" s="95">
        <v>99</v>
      </c>
      <c r="J65" s="96">
        <v>101</v>
      </c>
      <c r="K65" s="97">
        <v>104</v>
      </c>
      <c r="L65" s="34"/>
      <c r="M65" s="71" t="s">
        <v>233</v>
      </c>
      <c r="N65" s="34"/>
      <c r="O65" s="93" t="s">
        <v>256</v>
      </c>
      <c r="P65" s="34"/>
      <c r="Q65" s="92">
        <v>702028.08928511094</v>
      </c>
      <c r="R65" s="92">
        <v>712899.03199433314</v>
      </c>
      <c r="S65" s="92">
        <v>730144.49530002766</v>
      </c>
      <c r="T65" s="75">
        <v>5914049.9023573184</v>
      </c>
    </row>
    <row r="66" spans="1:20" ht="13.5" x14ac:dyDescent="0.25">
      <c r="A66" s="72" t="s">
        <v>195</v>
      </c>
      <c r="B66" s="71" t="s">
        <v>234</v>
      </c>
      <c r="C66" s="71" t="s">
        <v>234</v>
      </c>
      <c r="D66" s="34"/>
      <c r="E66" s="73">
        <v>0</v>
      </c>
      <c r="F66" s="73">
        <v>0</v>
      </c>
      <c r="G66" s="73">
        <v>0</v>
      </c>
      <c r="H66" s="34"/>
      <c r="I66" s="95">
        <v>0</v>
      </c>
      <c r="J66" s="96">
        <v>0</v>
      </c>
      <c r="K66" s="97">
        <v>0</v>
      </c>
      <c r="L66" s="34"/>
      <c r="M66" s="71" t="s">
        <v>272</v>
      </c>
      <c r="N66" s="34"/>
      <c r="O66" s="93" t="s">
        <v>256</v>
      </c>
      <c r="P66" s="34"/>
      <c r="Q66" s="92">
        <v>0</v>
      </c>
      <c r="R66" s="92">
        <v>0</v>
      </c>
      <c r="S66" s="92">
        <v>0</v>
      </c>
      <c r="T66" s="75">
        <v>0</v>
      </c>
    </row>
    <row r="67" spans="1:20" ht="13.5" x14ac:dyDescent="0.25">
      <c r="A67" s="72" t="s">
        <v>97</v>
      </c>
      <c r="B67" s="71" t="s">
        <v>233</v>
      </c>
      <c r="C67" s="71" t="s">
        <v>233</v>
      </c>
      <c r="D67" s="34"/>
      <c r="E67" s="73">
        <f t="shared" si="0"/>
        <v>6683.610059577778</v>
      </c>
      <c r="F67" s="73">
        <f t="shared" si="1"/>
        <v>6683.610059577778</v>
      </c>
      <c r="G67" s="73">
        <f t="shared" si="2"/>
        <v>6683.610059577778</v>
      </c>
      <c r="H67" s="34"/>
      <c r="I67" s="95">
        <v>10</v>
      </c>
      <c r="J67" s="96">
        <v>10</v>
      </c>
      <c r="K67" s="97">
        <v>10</v>
      </c>
      <c r="L67" s="34"/>
      <c r="M67" s="71" t="s">
        <v>233</v>
      </c>
      <c r="N67" s="34"/>
      <c r="O67" s="93" t="s">
        <v>256</v>
      </c>
      <c r="P67" s="34"/>
      <c r="Q67" s="92">
        <v>66836.100595777782</v>
      </c>
      <c r="R67" s="92">
        <v>66836.100595777782</v>
      </c>
      <c r="S67" s="92">
        <v>66836.100595777782</v>
      </c>
      <c r="T67" s="75">
        <v>544648.02849497355</v>
      </c>
    </row>
    <row r="68" spans="1:20" ht="13.5" x14ac:dyDescent="0.25">
      <c r="A68" s="72" t="s">
        <v>97</v>
      </c>
      <c r="B68" s="71" t="s">
        <v>234</v>
      </c>
      <c r="C68" s="71" t="s">
        <v>234</v>
      </c>
      <c r="D68" s="34"/>
      <c r="E68" s="73">
        <f t="shared" si="0"/>
        <v>5782.887641021598</v>
      </c>
      <c r="F68" s="73">
        <f t="shared" si="1"/>
        <v>5749.7919448999901</v>
      </c>
      <c r="G68" s="73">
        <f t="shared" si="2"/>
        <v>5767.2518169005316</v>
      </c>
      <c r="H68" s="34"/>
      <c r="I68" s="95">
        <v>158</v>
      </c>
      <c r="J68" s="96">
        <v>163</v>
      </c>
      <c r="K68" s="97">
        <v>164</v>
      </c>
      <c r="L68" s="34"/>
      <c r="M68" s="71" t="s">
        <v>272</v>
      </c>
      <c r="N68" s="34"/>
      <c r="O68" s="93" t="s">
        <v>256</v>
      </c>
      <c r="P68" s="34"/>
      <c r="Q68" s="92">
        <v>913696.24728141248</v>
      </c>
      <c r="R68" s="92">
        <v>937216.08701869834</v>
      </c>
      <c r="S68" s="92">
        <v>945829.29797168716</v>
      </c>
      <c r="T68" s="75">
        <v>4705181.2330932636</v>
      </c>
    </row>
    <row r="69" spans="1:20" ht="13.5" x14ac:dyDescent="0.25">
      <c r="A69" s="72" t="s">
        <v>196</v>
      </c>
      <c r="B69" s="71" t="s">
        <v>233</v>
      </c>
      <c r="C69" s="71" t="s">
        <v>233</v>
      </c>
      <c r="D69" s="34"/>
      <c r="E69" s="73">
        <f t="shared" si="0"/>
        <v>6709.673460336111</v>
      </c>
      <c r="F69" s="73">
        <f t="shared" si="1"/>
        <v>6879.9870033375018</v>
      </c>
      <c r="G69" s="73">
        <f t="shared" si="2"/>
        <v>6879.9870033375018</v>
      </c>
      <c r="H69" s="34"/>
      <c r="I69" s="95">
        <v>20</v>
      </c>
      <c r="J69" s="96">
        <v>20</v>
      </c>
      <c r="K69" s="97">
        <v>20</v>
      </c>
      <c r="L69" s="34"/>
      <c r="M69" s="71" t="s">
        <v>233</v>
      </c>
      <c r="N69" s="34"/>
      <c r="O69" s="93" t="s">
        <v>256</v>
      </c>
      <c r="P69" s="34"/>
      <c r="Q69" s="92">
        <v>134193.46920672222</v>
      </c>
      <c r="R69" s="92">
        <v>137599.74006675003</v>
      </c>
      <c r="S69" s="92">
        <v>137599.74006675003</v>
      </c>
      <c r="T69" s="75">
        <v>1102705.9653698592</v>
      </c>
    </row>
    <row r="70" spans="1:20" ht="13.5" x14ac:dyDescent="0.25">
      <c r="A70" s="72" t="s">
        <v>196</v>
      </c>
      <c r="B70" s="71" t="s">
        <v>234</v>
      </c>
      <c r="C70" s="71" t="s">
        <v>234</v>
      </c>
      <c r="D70" s="34"/>
      <c r="E70" s="73">
        <f t="shared" si="0"/>
        <v>6874.9944056762179</v>
      </c>
      <c r="F70" s="73">
        <f t="shared" si="1"/>
        <v>7004.0395422127503</v>
      </c>
      <c r="G70" s="73">
        <f t="shared" si="2"/>
        <v>6829.85490594567</v>
      </c>
      <c r="H70" s="34"/>
      <c r="I70" s="95">
        <v>206</v>
      </c>
      <c r="J70" s="96">
        <v>199</v>
      </c>
      <c r="K70" s="97">
        <v>198</v>
      </c>
      <c r="L70" s="34"/>
      <c r="M70" s="71" t="s">
        <v>272</v>
      </c>
      <c r="N70" s="34"/>
      <c r="O70" s="93" t="s">
        <v>256</v>
      </c>
      <c r="P70" s="34"/>
      <c r="Q70" s="92">
        <v>1416248.8475693008</v>
      </c>
      <c r="R70" s="92">
        <v>1393803.8689003373</v>
      </c>
      <c r="S70" s="92">
        <v>1352311.2713772426</v>
      </c>
      <c r="T70" s="75">
        <v>7296419.2761621512</v>
      </c>
    </row>
    <row r="71" spans="1:20" ht="13.5" x14ac:dyDescent="0.25">
      <c r="A71" s="72" t="s">
        <v>118</v>
      </c>
      <c r="B71" s="71" t="s">
        <v>233</v>
      </c>
      <c r="C71" s="71" t="s">
        <v>233</v>
      </c>
      <c r="D71" s="34"/>
      <c r="E71" s="73">
        <f t="shared" si="0"/>
        <v>6190.9747398518512</v>
      </c>
      <c r="F71" s="73">
        <f t="shared" si="1"/>
        <v>6190.9747398518512</v>
      </c>
      <c r="G71" s="73">
        <f t="shared" si="2"/>
        <v>6190.9747398518512</v>
      </c>
      <c r="H71" s="34"/>
      <c r="I71" s="95">
        <v>3</v>
      </c>
      <c r="J71" s="96">
        <v>3</v>
      </c>
      <c r="K71" s="97">
        <v>3</v>
      </c>
      <c r="L71" s="34"/>
      <c r="M71" s="71" t="s">
        <v>233</v>
      </c>
      <c r="N71" s="34"/>
      <c r="O71" s="93" t="s">
        <v>256</v>
      </c>
      <c r="P71" s="34"/>
      <c r="Q71" s="92">
        <v>18572.924219555553</v>
      </c>
      <c r="R71" s="92">
        <v>18572.924219555553</v>
      </c>
      <c r="S71" s="92">
        <v>18572.924219555553</v>
      </c>
      <c r="T71" s="75">
        <v>163427.46788404562</v>
      </c>
    </row>
    <row r="72" spans="1:20" ht="13.5" x14ac:dyDescent="0.25">
      <c r="A72" s="72" t="s">
        <v>118</v>
      </c>
      <c r="B72" s="71" t="s">
        <v>234</v>
      </c>
      <c r="C72" s="71" t="s">
        <v>234</v>
      </c>
      <c r="D72" s="34"/>
      <c r="E72" s="73">
        <f t="shared" si="0"/>
        <v>5952.2679728991816</v>
      </c>
      <c r="F72" s="73">
        <f t="shared" si="1"/>
        <v>6115.4547326639349</v>
      </c>
      <c r="G72" s="73">
        <f t="shared" si="2"/>
        <v>6115.4547326639349</v>
      </c>
      <c r="H72" s="34"/>
      <c r="I72" s="95">
        <v>147</v>
      </c>
      <c r="J72" s="96">
        <v>149</v>
      </c>
      <c r="K72" s="97">
        <v>149</v>
      </c>
      <c r="L72" s="34"/>
      <c r="M72" s="71" t="s">
        <v>272</v>
      </c>
      <c r="N72" s="34"/>
      <c r="O72" s="93" t="s">
        <v>256</v>
      </c>
      <c r="P72" s="34"/>
      <c r="Q72" s="92">
        <v>874983.39201617974</v>
      </c>
      <c r="R72" s="92">
        <v>911202.7551669263</v>
      </c>
      <c r="S72" s="92">
        <v>911202.7551669263</v>
      </c>
      <c r="T72" s="75">
        <v>4547835.8503336757</v>
      </c>
    </row>
    <row r="73" spans="1:20" ht="13.5" x14ac:dyDescent="0.25">
      <c r="A73" s="72" t="s">
        <v>89</v>
      </c>
      <c r="B73" s="71" t="s">
        <v>233</v>
      </c>
      <c r="C73" s="71" t="s">
        <v>233</v>
      </c>
      <c r="D73" s="34"/>
      <c r="E73" s="73">
        <f t="shared" si="0"/>
        <v>6243.6029962692301</v>
      </c>
      <c r="F73" s="73">
        <f t="shared" si="1"/>
        <v>6422.8298807380943</v>
      </c>
      <c r="G73" s="73">
        <f t="shared" si="2"/>
        <v>6422.8298807380943</v>
      </c>
      <c r="H73" s="34"/>
      <c r="I73" s="95">
        <v>13</v>
      </c>
      <c r="J73" s="96">
        <v>14</v>
      </c>
      <c r="K73" s="97">
        <v>14</v>
      </c>
      <c r="L73" s="34"/>
      <c r="M73" s="71" t="s">
        <v>233</v>
      </c>
      <c r="N73" s="34"/>
      <c r="O73" s="93" t="s">
        <v>256</v>
      </c>
      <c r="P73" s="34"/>
      <c r="Q73" s="92">
        <v>81166.838951499987</v>
      </c>
      <c r="R73" s="92">
        <v>89919.618330333324</v>
      </c>
      <c r="S73" s="92">
        <v>89919.618330333324</v>
      </c>
      <c r="T73" s="75">
        <v>697106.0579655281</v>
      </c>
    </row>
    <row r="74" spans="1:20" ht="13.5" x14ac:dyDescent="0.25">
      <c r="A74" s="72" t="s">
        <v>89</v>
      </c>
      <c r="B74" s="71" t="s">
        <v>234</v>
      </c>
      <c r="C74" s="71" t="s">
        <v>234</v>
      </c>
      <c r="D74" s="34"/>
      <c r="E74" s="73">
        <f t="shared" si="0"/>
        <v>7333.4132109446782</v>
      </c>
      <c r="F74" s="73">
        <f t="shared" si="1"/>
        <v>7351.5405996929258</v>
      </c>
      <c r="G74" s="73">
        <f t="shared" si="2"/>
        <v>7387.2014403033963</v>
      </c>
      <c r="H74" s="34"/>
      <c r="I74" s="95">
        <v>141</v>
      </c>
      <c r="J74" s="96">
        <v>143</v>
      </c>
      <c r="K74" s="97">
        <v>148</v>
      </c>
      <c r="L74" s="34"/>
      <c r="M74" s="71" t="s">
        <v>272</v>
      </c>
      <c r="N74" s="34"/>
      <c r="O74" s="93" t="s">
        <v>256</v>
      </c>
      <c r="P74" s="34"/>
      <c r="Q74" s="92">
        <v>1034011.2627431996</v>
      </c>
      <c r="R74" s="92">
        <v>1051270.3057560883</v>
      </c>
      <c r="S74" s="92">
        <v>1093305.8131649026</v>
      </c>
      <c r="T74" s="75">
        <v>5578242.2488829019</v>
      </c>
    </row>
    <row r="75" spans="1:20" ht="13.5" x14ac:dyDescent="0.25">
      <c r="A75" s="72" t="s">
        <v>98</v>
      </c>
      <c r="B75" s="71" t="s">
        <v>233</v>
      </c>
      <c r="C75" s="71" t="s">
        <v>233</v>
      </c>
      <c r="D75" s="34"/>
      <c r="E75" s="73">
        <f t="shared" si="0"/>
        <v>6913.1382126888884</v>
      </c>
      <c r="F75" s="73">
        <f t="shared" si="1"/>
        <v>6913.1382126888884</v>
      </c>
      <c r="G75" s="73">
        <f t="shared" si="2"/>
        <v>6913.1382126888884</v>
      </c>
      <c r="H75" s="34"/>
      <c r="I75" s="95">
        <v>5</v>
      </c>
      <c r="J75" s="96">
        <v>5</v>
      </c>
      <c r="K75" s="97">
        <v>5</v>
      </c>
      <c r="L75" s="34"/>
      <c r="M75" s="71" t="s">
        <v>233</v>
      </c>
      <c r="N75" s="34"/>
      <c r="O75" s="93" t="s">
        <v>256</v>
      </c>
      <c r="P75" s="34"/>
      <c r="Q75" s="92">
        <v>34565.691063444443</v>
      </c>
      <c r="R75" s="92">
        <v>34565.691063444443</v>
      </c>
      <c r="S75" s="92">
        <v>34565.691063444443</v>
      </c>
      <c r="T75" s="75">
        <v>281725.50927396904</v>
      </c>
    </row>
    <row r="76" spans="1:20" ht="13.5" x14ac:dyDescent="0.25">
      <c r="A76" s="72" t="s">
        <v>98</v>
      </c>
      <c r="B76" s="71" t="s">
        <v>234</v>
      </c>
      <c r="C76" s="71" t="s">
        <v>234</v>
      </c>
      <c r="D76" s="34"/>
      <c r="E76" s="73">
        <f t="shared" ref="E76:E139" si="3">SUM(Q76/I76)</f>
        <v>5184.1121763592155</v>
      </c>
      <c r="F76" s="73">
        <f t="shared" ref="F76:F139" si="4">SUM(R76/J76)</f>
        <v>5241.6110815938746</v>
      </c>
      <c r="G76" s="73">
        <f t="shared" ref="G76:G139" si="5">SUM(S76/K76)</f>
        <v>5241.6110815938746</v>
      </c>
      <c r="H76" s="34"/>
      <c r="I76" s="95">
        <v>68</v>
      </c>
      <c r="J76" s="96">
        <v>69</v>
      </c>
      <c r="K76" s="97">
        <v>69</v>
      </c>
      <c r="L76" s="34"/>
      <c r="M76" s="71" t="s">
        <v>272</v>
      </c>
      <c r="N76" s="34"/>
      <c r="O76" s="93" t="s">
        <v>256</v>
      </c>
      <c r="P76" s="34"/>
      <c r="Q76" s="92">
        <v>352519.62799242663</v>
      </c>
      <c r="R76" s="92">
        <v>361671.16462997737</v>
      </c>
      <c r="S76" s="92">
        <v>361671.16462997737</v>
      </c>
      <c r="T76" s="75">
        <v>1488545.532162616</v>
      </c>
    </row>
    <row r="77" spans="1:20" ht="13.5" x14ac:dyDescent="0.25">
      <c r="A77" s="72" t="s">
        <v>99</v>
      </c>
      <c r="B77" s="71" t="s">
        <v>233</v>
      </c>
      <c r="C77" s="71" t="s">
        <v>233</v>
      </c>
      <c r="D77" s="34"/>
      <c r="E77" s="73">
        <v>0</v>
      </c>
      <c r="F77" s="73">
        <f t="shared" si="4"/>
        <v>5747.4213546111114</v>
      </c>
      <c r="G77" s="73">
        <f t="shared" si="5"/>
        <v>5747.4213546111114</v>
      </c>
      <c r="H77" s="34"/>
      <c r="I77" s="95">
        <v>0</v>
      </c>
      <c r="J77" s="96">
        <v>1</v>
      </c>
      <c r="K77" s="97">
        <v>1</v>
      </c>
      <c r="L77" s="34"/>
      <c r="M77" s="71" t="s">
        <v>233</v>
      </c>
      <c r="N77" s="34"/>
      <c r="O77" s="93" t="s">
        <v>256</v>
      </c>
      <c r="P77" s="34"/>
      <c r="Q77" s="92">
        <v>0</v>
      </c>
      <c r="R77" s="92">
        <v>5747.4213546111114</v>
      </c>
      <c r="S77" s="92">
        <v>5747.4213546111114</v>
      </c>
      <c r="T77" s="75">
        <v>15904.081971095171</v>
      </c>
    </row>
    <row r="78" spans="1:20" ht="13.5" x14ac:dyDescent="0.25">
      <c r="A78" s="72" t="s">
        <v>99</v>
      </c>
      <c r="B78" s="71" t="s">
        <v>234</v>
      </c>
      <c r="C78" s="71" t="s">
        <v>234</v>
      </c>
      <c r="D78" s="34"/>
      <c r="E78" s="73">
        <f t="shared" si="3"/>
        <v>5867.6918639116348</v>
      </c>
      <c r="F78" s="73">
        <f t="shared" si="4"/>
        <v>5773.9640135669979</v>
      </c>
      <c r="G78" s="73">
        <f t="shared" si="5"/>
        <v>5891.9666431057412</v>
      </c>
      <c r="H78" s="34"/>
      <c r="I78" s="95">
        <v>79</v>
      </c>
      <c r="J78" s="96">
        <v>84</v>
      </c>
      <c r="K78" s="97">
        <v>86</v>
      </c>
      <c r="L78" s="34"/>
      <c r="M78" s="71" t="s">
        <v>272</v>
      </c>
      <c r="N78" s="34"/>
      <c r="O78" s="93" t="s">
        <v>256</v>
      </c>
      <c r="P78" s="34"/>
      <c r="Q78" s="92">
        <v>463547.65724901913</v>
      </c>
      <c r="R78" s="92">
        <v>485012.97713962779</v>
      </c>
      <c r="S78" s="92">
        <v>506709.13130709378</v>
      </c>
      <c r="T78" s="75">
        <v>2326503.5161024216</v>
      </c>
    </row>
    <row r="79" spans="1:20" ht="13.5" x14ac:dyDescent="0.25">
      <c r="A79" s="72" t="s">
        <v>197</v>
      </c>
      <c r="B79" s="71" t="s">
        <v>233</v>
      </c>
      <c r="C79" s="71" t="s">
        <v>233</v>
      </c>
      <c r="D79" s="33"/>
      <c r="E79" s="73">
        <f t="shared" si="3"/>
        <v>5539.4546879444451</v>
      </c>
      <c r="F79" s="73">
        <f t="shared" si="4"/>
        <v>5539.4546879444451</v>
      </c>
      <c r="G79" s="73">
        <f t="shared" si="5"/>
        <v>5539.4546879444451</v>
      </c>
      <c r="H79" s="33"/>
      <c r="I79" s="95">
        <v>3</v>
      </c>
      <c r="J79" s="96">
        <v>3</v>
      </c>
      <c r="K79" s="97">
        <v>3</v>
      </c>
      <c r="L79" s="33"/>
      <c r="M79" s="71" t="s">
        <v>233</v>
      </c>
      <c r="N79" s="33"/>
      <c r="O79" s="93" t="s">
        <v>256</v>
      </c>
      <c r="P79" s="33"/>
      <c r="Q79" s="92">
        <v>16618.364063833335</v>
      </c>
      <c r="R79" s="92">
        <v>16618.364063833335</v>
      </c>
      <c r="S79" s="92">
        <v>16618.364063833335</v>
      </c>
      <c r="T79" s="75">
        <v>135267.76128314971</v>
      </c>
    </row>
    <row r="80" spans="1:20" ht="13.5" x14ac:dyDescent="0.25">
      <c r="A80" s="72" t="s">
        <v>197</v>
      </c>
      <c r="B80" s="71" t="s">
        <v>234</v>
      </c>
      <c r="C80" s="71" t="s">
        <v>234</v>
      </c>
      <c r="D80" s="33"/>
      <c r="E80" s="73">
        <f t="shared" si="3"/>
        <v>6625.253067674149</v>
      </c>
      <c r="F80" s="73">
        <f t="shared" si="4"/>
        <v>6463.4795523948151</v>
      </c>
      <c r="G80" s="73">
        <f t="shared" si="5"/>
        <v>6463.4795523948151</v>
      </c>
      <c r="H80" s="33"/>
      <c r="I80" s="95">
        <v>104</v>
      </c>
      <c r="J80" s="96">
        <v>102</v>
      </c>
      <c r="K80" s="97">
        <v>102</v>
      </c>
      <c r="L80" s="33"/>
      <c r="M80" s="71" t="s">
        <v>272</v>
      </c>
      <c r="N80" s="33"/>
      <c r="O80" s="93" t="s">
        <v>256</v>
      </c>
      <c r="P80" s="33"/>
      <c r="Q80" s="92">
        <v>689026.31903811148</v>
      </c>
      <c r="R80" s="92">
        <v>659274.91434427118</v>
      </c>
      <c r="S80" s="92">
        <v>659274.91434427118</v>
      </c>
      <c r="T80" s="75">
        <v>3467514.4160462623</v>
      </c>
    </row>
    <row r="81" spans="1:20" ht="13.5" x14ac:dyDescent="0.25">
      <c r="A81" s="72" t="s">
        <v>198</v>
      </c>
      <c r="B81" s="71" t="s">
        <v>233</v>
      </c>
      <c r="C81" s="71" t="s">
        <v>233</v>
      </c>
      <c r="D81" s="33"/>
      <c r="E81" s="73">
        <f t="shared" si="3"/>
        <v>5982.9621954999993</v>
      </c>
      <c r="F81" s="73">
        <f t="shared" si="4"/>
        <v>5982.9621954999993</v>
      </c>
      <c r="G81" s="73">
        <f t="shared" si="5"/>
        <v>5982.9621954999993</v>
      </c>
      <c r="H81" s="33"/>
      <c r="I81" s="95">
        <v>1</v>
      </c>
      <c r="J81" s="96">
        <v>1</v>
      </c>
      <c r="K81" s="97">
        <v>1</v>
      </c>
      <c r="L81" s="33"/>
      <c r="M81" s="71" t="s">
        <v>233</v>
      </c>
      <c r="N81" s="33"/>
      <c r="O81" s="93" t="s">
        <v>256</v>
      </c>
      <c r="P81" s="33"/>
      <c r="Q81" s="92">
        <v>5982.9621954999993</v>
      </c>
      <c r="R81" s="92">
        <v>5982.9621954999993</v>
      </c>
      <c r="S81" s="92">
        <v>5982.9621954999993</v>
      </c>
      <c r="T81" s="75">
        <v>48741.152696925274</v>
      </c>
    </row>
    <row r="82" spans="1:20" ht="13.5" x14ac:dyDescent="0.25">
      <c r="A82" s="72" t="s">
        <v>198</v>
      </c>
      <c r="B82" s="71" t="s">
        <v>234</v>
      </c>
      <c r="C82" s="71" t="s">
        <v>234</v>
      </c>
      <c r="D82" s="33"/>
      <c r="E82" s="73">
        <f t="shared" si="3"/>
        <v>7222.0057749297684</v>
      </c>
      <c r="F82" s="73">
        <f t="shared" si="4"/>
        <v>6857.1812472128149</v>
      </c>
      <c r="G82" s="73">
        <f t="shared" si="5"/>
        <v>6857.1812472128149</v>
      </c>
      <c r="H82" s="33"/>
      <c r="I82" s="95">
        <v>53</v>
      </c>
      <c r="J82" s="96">
        <v>66</v>
      </c>
      <c r="K82" s="97">
        <v>66</v>
      </c>
      <c r="L82" s="33"/>
      <c r="M82" s="71" t="s">
        <v>272</v>
      </c>
      <c r="N82" s="33"/>
      <c r="O82" s="93" t="s">
        <v>256</v>
      </c>
      <c r="P82" s="33"/>
      <c r="Q82" s="92">
        <v>382766.30607127771</v>
      </c>
      <c r="R82" s="92">
        <v>452573.96231604577</v>
      </c>
      <c r="S82" s="92">
        <v>452573.96231604577</v>
      </c>
      <c r="T82" s="75">
        <v>2341777.9754166068</v>
      </c>
    </row>
    <row r="83" spans="1:20" ht="13.5" x14ac:dyDescent="0.25">
      <c r="A83" s="72" t="s">
        <v>161</v>
      </c>
      <c r="B83" s="71" t="s">
        <v>233</v>
      </c>
      <c r="C83" s="71" t="s">
        <v>233</v>
      </c>
      <c r="D83" s="33"/>
      <c r="E83" s="73">
        <f t="shared" si="3"/>
        <v>7089.3247029444456</v>
      </c>
      <c r="F83" s="73">
        <f t="shared" si="4"/>
        <v>7089.3247029444456</v>
      </c>
      <c r="G83" s="73">
        <f t="shared" si="5"/>
        <v>7089.3247029444456</v>
      </c>
      <c r="H83" s="33"/>
      <c r="I83" s="95">
        <v>2</v>
      </c>
      <c r="J83" s="96">
        <v>2</v>
      </c>
      <c r="K83" s="97">
        <v>2</v>
      </c>
      <c r="L83" s="33"/>
      <c r="M83" s="71" t="s">
        <v>233</v>
      </c>
      <c r="N83" s="33"/>
      <c r="O83" s="93" t="s">
        <v>256</v>
      </c>
      <c r="P83" s="33"/>
      <c r="Q83" s="92">
        <v>14178.649405888891</v>
      </c>
      <c r="R83" s="92">
        <v>14178.649405888891</v>
      </c>
      <c r="S83" s="92">
        <v>14178.649405888891</v>
      </c>
      <c r="T83" s="75">
        <v>115570.74284655821</v>
      </c>
    </row>
    <row r="84" spans="1:20" ht="13.5" x14ac:dyDescent="0.25">
      <c r="A84" s="72" t="s">
        <v>161</v>
      </c>
      <c r="B84" s="71" t="s">
        <v>234</v>
      </c>
      <c r="C84" s="71" t="s">
        <v>234</v>
      </c>
      <c r="D84" s="33"/>
      <c r="E84" s="73">
        <f t="shared" si="3"/>
        <v>11762.767008664556</v>
      </c>
      <c r="F84" s="73">
        <f t="shared" si="4"/>
        <v>11305.641191131284</v>
      </c>
      <c r="G84" s="73">
        <f t="shared" si="5"/>
        <v>11225.317287231994</v>
      </c>
      <c r="H84" s="33"/>
      <c r="I84" s="95">
        <v>38</v>
      </c>
      <c r="J84" s="96">
        <v>40</v>
      </c>
      <c r="K84" s="97">
        <v>41</v>
      </c>
      <c r="L84" s="33"/>
      <c r="M84" s="71" t="s">
        <v>272</v>
      </c>
      <c r="N84" s="33"/>
      <c r="O84" s="93" t="s">
        <v>256</v>
      </c>
      <c r="P84" s="33"/>
      <c r="Q84" s="92">
        <v>446985.1463292531</v>
      </c>
      <c r="R84" s="92">
        <v>452225.64764525136</v>
      </c>
      <c r="S84" s="92">
        <v>460238.00877651176</v>
      </c>
      <c r="T84" s="75">
        <v>2510492.6509451359</v>
      </c>
    </row>
    <row r="85" spans="1:20" ht="13.5" x14ac:dyDescent="0.25">
      <c r="A85" s="72" t="s">
        <v>199</v>
      </c>
      <c r="B85" s="71" t="s">
        <v>233</v>
      </c>
      <c r="C85" s="71" t="s">
        <v>233</v>
      </c>
      <c r="D85" s="33"/>
      <c r="E85" s="73">
        <f t="shared" si="3"/>
        <v>7355.88543136111</v>
      </c>
      <c r="F85" s="73">
        <f t="shared" si="4"/>
        <v>7355.88543136111</v>
      </c>
      <c r="G85" s="73">
        <f t="shared" si="5"/>
        <v>7355.88543136111</v>
      </c>
      <c r="H85" s="33"/>
      <c r="I85" s="95">
        <v>1</v>
      </c>
      <c r="J85" s="96">
        <v>1</v>
      </c>
      <c r="K85" s="97">
        <v>1</v>
      </c>
      <c r="L85" s="33"/>
      <c r="M85" s="71" t="s">
        <v>233</v>
      </c>
      <c r="N85" s="33"/>
      <c r="O85" s="93" t="s">
        <v>256</v>
      </c>
      <c r="P85" s="33"/>
      <c r="Q85" s="92">
        <v>7355.88543136111</v>
      </c>
      <c r="R85" s="92">
        <v>7355.88543136111</v>
      </c>
      <c r="S85" s="92">
        <v>7355.88543136111</v>
      </c>
      <c r="T85" s="75">
        <v>59964.400892109421</v>
      </c>
    </row>
    <row r="86" spans="1:20" ht="13.5" x14ac:dyDescent="0.25">
      <c r="A86" s="72" t="s">
        <v>199</v>
      </c>
      <c r="B86" s="71" t="s">
        <v>234</v>
      </c>
      <c r="C86" s="71" t="s">
        <v>234</v>
      </c>
      <c r="D86" s="33"/>
      <c r="E86" s="73">
        <f t="shared" si="3"/>
        <v>10460.385932787007</v>
      </c>
      <c r="F86" s="73">
        <f t="shared" si="4"/>
        <v>10460.385932787007</v>
      </c>
      <c r="G86" s="73">
        <f t="shared" si="5"/>
        <v>10460.385932787007</v>
      </c>
      <c r="H86" s="33"/>
      <c r="I86" s="95">
        <v>24</v>
      </c>
      <c r="J86" s="96">
        <v>24</v>
      </c>
      <c r="K86" s="97">
        <v>24</v>
      </c>
      <c r="L86" s="33"/>
      <c r="M86" s="71" t="s">
        <v>272</v>
      </c>
      <c r="N86" s="33"/>
      <c r="O86" s="93" t="s">
        <v>256</v>
      </c>
      <c r="P86" s="33"/>
      <c r="Q86" s="92">
        <v>251049.26238688818</v>
      </c>
      <c r="R86" s="92">
        <v>251049.26238688818</v>
      </c>
      <c r="S86" s="92">
        <v>251049.26238688818</v>
      </c>
      <c r="T86" s="75">
        <v>1272016.2056579054</v>
      </c>
    </row>
    <row r="87" spans="1:20" ht="13.5" x14ac:dyDescent="0.25">
      <c r="A87" s="72" t="s">
        <v>119</v>
      </c>
      <c r="B87" s="71" t="s">
        <v>233</v>
      </c>
      <c r="C87" s="71" t="s">
        <v>233</v>
      </c>
      <c r="D87" s="33"/>
      <c r="E87" s="73">
        <f t="shared" si="3"/>
        <v>6504.516914611112</v>
      </c>
      <c r="F87" s="73">
        <f t="shared" si="4"/>
        <v>6504.516914611112</v>
      </c>
      <c r="G87" s="73">
        <f t="shared" si="5"/>
        <v>6504.516914611112</v>
      </c>
      <c r="H87" s="33"/>
      <c r="I87" s="95">
        <v>1</v>
      </c>
      <c r="J87" s="96">
        <v>1</v>
      </c>
      <c r="K87" s="97">
        <v>1</v>
      </c>
      <c r="L87" s="33"/>
      <c r="M87" s="71" t="s">
        <v>233</v>
      </c>
      <c r="N87" s="33"/>
      <c r="O87" s="93" t="s">
        <v>256</v>
      </c>
      <c r="P87" s="33"/>
      <c r="Q87" s="92">
        <v>6504.516914611112</v>
      </c>
      <c r="R87" s="92">
        <v>6504.516914611112</v>
      </c>
      <c r="S87" s="92">
        <v>6504.516914611112</v>
      </c>
      <c r="T87" s="75">
        <v>53004.701131065114</v>
      </c>
    </row>
    <row r="88" spans="1:20" ht="13.5" x14ac:dyDescent="0.25">
      <c r="A88" s="72" t="s">
        <v>119</v>
      </c>
      <c r="B88" s="71" t="s">
        <v>234</v>
      </c>
      <c r="C88" s="71" t="s">
        <v>234</v>
      </c>
      <c r="D88" s="33"/>
      <c r="E88" s="73">
        <f t="shared" si="3"/>
        <v>7291.7290245291078</v>
      </c>
      <c r="F88" s="73">
        <f t="shared" si="4"/>
        <v>7291.7290245291078</v>
      </c>
      <c r="G88" s="73">
        <f t="shared" si="5"/>
        <v>7745.9931825945096</v>
      </c>
      <c r="H88" s="33"/>
      <c r="I88" s="95">
        <v>47</v>
      </c>
      <c r="J88" s="96">
        <v>47</v>
      </c>
      <c r="K88" s="97">
        <v>48</v>
      </c>
      <c r="L88" s="33"/>
      <c r="M88" s="71" t="s">
        <v>272</v>
      </c>
      <c r="N88" s="33"/>
      <c r="O88" s="93" t="s">
        <v>256</v>
      </c>
      <c r="P88" s="33"/>
      <c r="Q88" s="92">
        <v>342711.26415286807</v>
      </c>
      <c r="R88" s="92">
        <v>342711.26415286807</v>
      </c>
      <c r="S88" s="92">
        <v>371807.67276453646</v>
      </c>
      <c r="T88" s="75">
        <v>1899344.8679508413</v>
      </c>
    </row>
    <row r="89" spans="1:20" ht="13.5" x14ac:dyDescent="0.25">
      <c r="A89" s="72" t="s">
        <v>200</v>
      </c>
      <c r="B89" s="71" t="s">
        <v>233</v>
      </c>
      <c r="C89" s="71" t="s">
        <v>233</v>
      </c>
      <c r="D89" s="33"/>
      <c r="E89" s="73">
        <f t="shared" si="3"/>
        <v>6261.4671309351843</v>
      </c>
      <c r="F89" s="73">
        <f t="shared" si="4"/>
        <v>6261.4671309351843</v>
      </c>
      <c r="G89" s="73">
        <f t="shared" si="5"/>
        <v>6261.4671309351843</v>
      </c>
      <c r="H89" s="33"/>
      <c r="I89" s="95">
        <v>3</v>
      </c>
      <c r="J89" s="96">
        <v>3</v>
      </c>
      <c r="K89" s="97">
        <v>3</v>
      </c>
      <c r="L89" s="33"/>
      <c r="M89" s="71" t="s">
        <v>233</v>
      </c>
      <c r="N89" s="33"/>
      <c r="O89" s="93" t="s">
        <v>256</v>
      </c>
      <c r="P89" s="33"/>
      <c r="Q89" s="92">
        <v>18784.401392805554</v>
      </c>
      <c r="R89" s="92">
        <v>18784.401392805554</v>
      </c>
      <c r="S89" s="92">
        <v>18784.401392805554</v>
      </c>
      <c r="T89" s="75">
        <v>153053.56263207225</v>
      </c>
    </row>
    <row r="90" spans="1:20" ht="13.5" x14ac:dyDescent="0.25">
      <c r="A90" s="72" t="s">
        <v>200</v>
      </c>
      <c r="B90" s="71" t="s">
        <v>234</v>
      </c>
      <c r="C90" s="71" t="s">
        <v>234</v>
      </c>
      <c r="D90" s="33"/>
      <c r="E90" s="73">
        <f t="shared" si="3"/>
        <v>13119.433818799471</v>
      </c>
      <c r="F90" s="73">
        <f t="shared" si="4"/>
        <v>13119.433818799471</v>
      </c>
      <c r="G90" s="73">
        <f t="shared" si="5"/>
        <v>12801.709338515449</v>
      </c>
      <c r="H90" s="33"/>
      <c r="I90" s="95">
        <v>30</v>
      </c>
      <c r="J90" s="96">
        <v>30</v>
      </c>
      <c r="K90" s="97">
        <v>31</v>
      </c>
      <c r="L90" s="33"/>
      <c r="M90" s="71" t="s">
        <v>272</v>
      </c>
      <c r="N90" s="33"/>
      <c r="O90" s="93" t="s">
        <v>256</v>
      </c>
      <c r="P90" s="33"/>
      <c r="Q90" s="92">
        <v>393583.01456398412</v>
      </c>
      <c r="R90" s="92">
        <v>393583.01456398412</v>
      </c>
      <c r="S90" s="92">
        <v>396852.98949397891</v>
      </c>
      <c r="T90" s="75">
        <v>2794529.1158240102</v>
      </c>
    </row>
    <row r="91" spans="1:20" ht="13.5" x14ac:dyDescent="0.25">
      <c r="A91" s="72" t="s">
        <v>195</v>
      </c>
      <c r="B91" s="71" t="s">
        <v>233</v>
      </c>
      <c r="C91" s="71" t="s">
        <v>233</v>
      </c>
      <c r="D91" s="33"/>
      <c r="E91" s="73">
        <f t="shared" si="3"/>
        <v>7561.1045483918479</v>
      </c>
      <c r="F91" s="73">
        <f t="shared" si="4"/>
        <v>7568.8875347530084</v>
      </c>
      <c r="G91" s="73">
        <f t="shared" si="5"/>
        <v>7554.8802898331096</v>
      </c>
      <c r="H91" s="33"/>
      <c r="I91" s="95">
        <v>122</v>
      </c>
      <c r="J91" s="96">
        <v>120</v>
      </c>
      <c r="K91" s="97">
        <v>125</v>
      </c>
      <c r="L91" s="33"/>
      <c r="M91" s="71" t="s">
        <v>233</v>
      </c>
      <c r="N91" s="33"/>
      <c r="O91" s="93" t="s">
        <v>256</v>
      </c>
      <c r="P91" s="33"/>
      <c r="Q91" s="92">
        <v>922454.75490380544</v>
      </c>
      <c r="R91" s="92">
        <v>908266.50417036097</v>
      </c>
      <c r="S91" s="92">
        <v>944360.03622913873</v>
      </c>
      <c r="T91" s="75">
        <v>7601806.9969323883</v>
      </c>
    </row>
    <row r="92" spans="1:20" ht="13.5" x14ac:dyDescent="0.25">
      <c r="A92" s="72" t="s">
        <v>195</v>
      </c>
      <c r="B92" s="71" t="s">
        <v>234</v>
      </c>
      <c r="C92" s="71" t="s">
        <v>234</v>
      </c>
      <c r="D92" s="33"/>
      <c r="E92" s="73">
        <f t="shared" si="3"/>
        <v>43434.826114644813</v>
      </c>
      <c r="F92" s="73">
        <f t="shared" si="4"/>
        <v>44272.091025305774</v>
      </c>
      <c r="G92" s="73">
        <f t="shared" si="5"/>
        <v>44142.724021192997</v>
      </c>
      <c r="H92" s="33"/>
      <c r="I92" s="95">
        <v>208</v>
      </c>
      <c r="J92" s="96">
        <v>201</v>
      </c>
      <c r="K92" s="97">
        <v>199</v>
      </c>
      <c r="L92" s="33"/>
      <c r="M92" s="71" t="s">
        <v>272</v>
      </c>
      <c r="N92" s="33"/>
      <c r="O92" s="93" t="s">
        <v>256</v>
      </c>
      <c r="P92" s="33"/>
      <c r="Q92" s="92">
        <v>9034443.8318461217</v>
      </c>
      <c r="R92" s="92">
        <v>8898690.2960864604</v>
      </c>
      <c r="S92" s="92">
        <v>8784402.0802174062</v>
      </c>
      <c r="T92" s="75">
        <v>73190280.191833407</v>
      </c>
    </row>
    <row r="93" spans="1:20" ht="13.5" x14ac:dyDescent="0.25">
      <c r="A93" s="72" t="s">
        <v>201</v>
      </c>
      <c r="B93" s="71" t="s">
        <v>233</v>
      </c>
      <c r="C93" s="71" t="s">
        <v>233</v>
      </c>
      <c r="D93" s="33"/>
      <c r="E93" s="73">
        <f t="shared" si="3"/>
        <v>6207.8176122706718</v>
      </c>
      <c r="F93" s="73">
        <f t="shared" si="4"/>
        <v>6207.8176122706718</v>
      </c>
      <c r="G93" s="73">
        <f t="shared" si="5"/>
        <v>6207.8176122706718</v>
      </c>
      <c r="H93" s="33"/>
      <c r="I93" s="95">
        <v>43</v>
      </c>
      <c r="J93" s="96">
        <v>43</v>
      </c>
      <c r="K93" s="97">
        <v>43</v>
      </c>
      <c r="L93" s="33"/>
      <c r="M93" s="71" t="s">
        <v>233</v>
      </c>
      <c r="N93" s="33"/>
      <c r="O93" s="93" t="s">
        <v>83</v>
      </c>
      <c r="P93" s="33"/>
      <c r="Q93" s="92">
        <v>266936.15732763888</v>
      </c>
      <c r="R93" s="92">
        <v>266936.15732763888</v>
      </c>
      <c r="S93" s="92">
        <v>266936.15732763888</v>
      </c>
      <c r="T93" s="75">
        <v>2163829.5632488239</v>
      </c>
    </row>
    <row r="94" spans="1:20" ht="13.5" x14ac:dyDescent="0.25">
      <c r="A94" s="72" t="s">
        <v>201</v>
      </c>
      <c r="B94" s="71" t="s">
        <v>234</v>
      </c>
      <c r="C94" s="71" t="s">
        <v>234</v>
      </c>
      <c r="D94" s="33"/>
      <c r="E94" s="73">
        <f t="shared" si="3"/>
        <v>31586.609743753335</v>
      </c>
      <c r="F94" s="73">
        <f t="shared" si="4"/>
        <v>31344.221800750347</v>
      </c>
      <c r="G94" s="73">
        <f t="shared" si="5"/>
        <v>30906.93559509312</v>
      </c>
      <c r="H94" s="33"/>
      <c r="I94" s="95">
        <v>117</v>
      </c>
      <c r="J94" s="96">
        <v>120</v>
      </c>
      <c r="K94" s="97">
        <v>118</v>
      </c>
      <c r="L94" s="33"/>
      <c r="M94" s="71" t="s">
        <v>272</v>
      </c>
      <c r="N94" s="33"/>
      <c r="O94" s="93" t="s">
        <v>83</v>
      </c>
      <c r="P94" s="33"/>
      <c r="Q94" s="92">
        <v>3695633.3400191404</v>
      </c>
      <c r="R94" s="92">
        <v>3761306.6160900416</v>
      </c>
      <c r="S94" s="92">
        <v>3647018.4002209883</v>
      </c>
      <c r="T94" s="75">
        <v>28544849.365510724</v>
      </c>
    </row>
    <row r="95" spans="1:20" ht="13.5" x14ac:dyDescent="0.25">
      <c r="A95" s="72" t="s">
        <v>85</v>
      </c>
      <c r="B95" s="71" t="s">
        <v>233</v>
      </c>
      <c r="C95" s="71" t="s">
        <v>233</v>
      </c>
      <c r="D95" s="33"/>
      <c r="E95" s="73">
        <f t="shared" si="3"/>
        <v>6985.7340594823218</v>
      </c>
      <c r="F95" s="73">
        <f t="shared" si="4"/>
        <v>6985.7340594823218</v>
      </c>
      <c r="G95" s="73">
        <f t="shared" si="5"/>
        <v>6926.408756124395</v>
      </c>
      <c r="H95" s="33"/>
      <c r="I95" s="95">
        <v>22</v>
      </c>
      <c r="J95" s="96">
        <v>22</v>
      </c>
      <c r="K95" s="97">
        <v>23</v>
      </c>
      <c r="L95" s="33"/>
      <c r="M95" s="71" t="s">
        <v>233</v>
      </c>
      <c r="N95" s="33"/>
      <c r="O95" s="93" t="s">
        <v>83</v>
      </c>
      <c r="P95" s="33"/>
      <c r="Q95" s="92">
        <v>153686.14930861109</v>
      </c>
      <c r="R95" s="92">
        <v>153686.14930861109</v>
      </c>
      <c r="S95" s="92">
        <v>159307.40139086108</v>
      </c>
      <c r="T95" s="75">
        <v>1288364.8077044908</v>
      </c>
    </row>
    <row r="96" spans="1:20" ht="13.5" x14ac:dyDescent="0.25">
      <c r="A96" s="72" t="s">
        <v>85</v>
      </c>
      <c r="B96" s="71" t="s">
        <v>234</v>
      </c>
      <c r="C96" s="71" t="s">
        <v>234</v>
      </c>
      <c r="D96" s="33"/>
      <c r="E96" s="73">
        <f t="shared" si="3"/>
        <v>26251.334158190188</v>
      </c>
      <c r="F96" s="73">
        <f t="shared" si="4"/>
        <v>26206.676699867105</v>
      </c>
      <c r="G96" s="73">
        <f t="shared" si="5"/>
        <v>25924.108328325794</v>
      </c>
      <c r="H96" s="33"/>
      <c r="I96" s="95">
        <v>85</v>
      </c>
      <c r="J96" s="96">
        <v>85</v>
      </c>
      <c r="K96" s="97">
        <v>86</v>
      </c>
      <c r="L96" s="33"/>
      <c r="M96" s="71" t="s">
        <v>272</v>
      </c>
      <c r="N96" s="33"/>
      <c r="O96" s="93" t="s">
        <v>83</v>
      </c>
      <c r="P96" s="33"/>
      <c r="Q96" s="92">
        <v>2231363.4034461658</v>
      </c>
      <c r="R96" s="92">
        <v>2227567.5194887039</v>
      </c>
      <c r="S96" s="92">
        <v>2229473.3162360182</v>
      </c>
      <c r="T96" s="75">
        <v>16702958.104003511</v>
      </c>
    </row>
    <row r="97" spans="1:20" ht="13.5" x14ac:dyDescent="0.25">
      <c r="A97" s="72" t="s">
        <v>83</v>
      </c>
      <c r="B97" s="71" t="s">
        <v>233</v>
      </c>
      <c r="C97" s="71" t="s">
        <v>233</v>
      </c>
      <c r="D97" s="33"/>
      <c r="E97" s="73">
        <f t="shared" si="3"/>
        <v>6557.5580207538032</v>
      </c>
      <c r="F97" s="73">
        <f t="shared" si="4"/>
        <v>6551.6832214546257</v>
      </c>
      <c r="G97" s="73">
        <f t="shared" si="5"/>
        <v>6551.6832214546257</v>
      </c>
      <c r="H97" s="33"/>
      <c r="I97" s="95">
        <v>190</v>
      </c>
      <c r="J97" s="96">
        <v>191</v>
      </c>
      <c r="K97" s="97">
        <v>191</v>
      </c>
      <c r="L97" s="33"/>
      <c r="M97" s="71" t="s">
        <v>233</v>
      </c>
      <c r="N97" s="33"/>
      <c r="O97" s="93" t="s">
        <v>83</v>
      </c>
      <c r="P97" s="33"/>
      <c r="Q97" s="92">
        <v>1245936.0239432226</v>
      </c>
      <c r="R97" s="92">
        <v>1251371.4952978336</v>
      </c>
      <c r="S97" s="92">
        <v>1251371.4952978336</v>
      </c>
      <c r="T97" s="75">
        <v>10026251.504775459</v>
      </c>
    </row>
    <row r="98" spans="1:20" ht="13.5" x14ac:dyDescent="0.25">
      <c r="A98" s="72" t="s">
        <v>83</v>
      </c>
      <c r="B98" s="71" t="s">
        <v>234</v>
      </c>
      <c r="C98" s="71" t="s">
        <v>234</v>
      </c>
      <c r="D98" s="33"/>
      <c r="E98" s="73">
        <f t="shared" si="3"/>
        <v>37952.938980747123</v>
      </c>
      <c r="F98" s="73">
        <f t="shared" si="4"/>
        <v>37815.824243342868</v>
      </c>
      <c r="G98" s="73">
        <f t="shared" si="5"/>
        <v>37971.205692028328</v>
      </c>
      <c r="H98" s="33"/>
      <c r="I98" s="95">
        <v>516</v>
      </c>
      <c r="J98" s="96">
        <v>523</v>
      </c>
      <c r="K98" s="97">
        <v>521</v>
      </c>
      <c r="L98" s="33"/>
      <c r="M98" s="71" t="s">
        <v>272</v>
      </c>
      <c r="N98" s="33"/>
      <c r="O98" s="93" t="s">
        <v>83</v>
      </c>
      <c r="P98" s="33"/>
      <c r="Q98" s="92">
        <v>19583716.514065515</v>
      </c>
      <c r="R98" s="92">
        <v>19777676.079268321</v>
      </c>
      <c r="S98" s="92">
        <v>19782998.16554676</v>
      </c>
      <c r="T98" s="75">
        <v>156416030.91095138</v>
      </c>
    </row>
    <row r="99" spans="1:20" ht="13.5" x14ac:dyDescent="0.25">
      <c r="A99" s="72" t="s">
        <v>142</v>
      </c>
      <c r="B99" s="71" t="s">
        <v>233</v>
      </c>
      <c r="C99" s="71" t="s">
        <v>233</v>
      </c>
      <c r="D99" s="33"/>
      <c r="E99" s="73">
        <f t="shared" si="3"/>
        <v>5990.0523195242731</v>
      </c>
      <c r="F99" s="73">
        <f t="shared" si="4"/>
        <v>5982.3211594451814</v>
      </c>
      <c r="G99" s="73">
        <f t="shared" si="5"/>
        <v>5981.8715139987798</v>
      </c>
      <c r="H99" s="33"/>
      <c r="I99" s="95">
        <v>111</v>
      </c>
      <c r="J99" s="96">
        <v>113</v>
      </c>
      <c r="K99" s="97">
        <v>114</v>
      </c>
      <c r="L99" s="33"/>
      <c r="M99" s="71" t="s">
        <v>233</v>
      </c>
      <c r="N99" s="33"/>
      <c r="O99" s="93" t="s">
        <v>257</v>
      </c>
      <c r="P99" s="33"/>
      <c r="Q99" s="92">
        <v>664895.80746719427</v>
      </c>
      <c r="R99" s="92">
        <v>676002.29101730546</v>
      </c>
      <c r="S99" s="92">
        <v>681933.35259586095</v>
      </c>
      <c r="T99" s="75">
        <v>5502838.2658693958</v>
      </c>
    </row>
    <row r="100" spans="1:20" ht="13.5" x14ac:dyDescent="0.25">
      <c r="A100" s="72" t="s">
        <v>142</v>
      </c>
      <c r="B100" s="71" t="s">
        <v>234</v>
      </c>
      <c r="C100" s="71" t="s">
        <v>234</v>
      </c>
      <c r="D100" s="33"/>
      <c r="E100" s="73">
        <f t="shared" si="3"/>
        <v>23175.67641164815</v>
      </c>
      <c r="F100" s="73">
        <f t="shared" si="4"/>
        <v>22899.014616239772</v>
      </c>
      <c r="G100" s="73">
        <f t="shared" si="5"/>
        <v>23298.613099734073</v>
      </c>
      <c r="H100" s="33"/>
      <c r="I100" s="95">
        <v>214</v>
      </c>
      <c r="J100" s="96">
        <v>216</v>
      </c>
      <c r="K100" s="97">
        <v>210</v>
      </c>
      <c r="L100" s="33"/>
      <c r="M100" s="71" t="s">
        <v>272</v>
      </c>
      <c r="N100" s="33"/>
      <c r="O100" s="93" t="s">
        <v>257</v>
      </c>
      <c r="P100" s="33"/>
      <c r="Q100" s="92">
        <v>4959594.7520927042</v>
      </c>
      <c r="R100" s="92">
        <v>4946187.1571077909</v>
      </c>
      <c r="S100" s="92">
        <v>4892708.7509441553</v>
      </c>
      <c r="T100" s="75">
        <v>37752466.242674723</v>
      </c>
    </row>
    <row r="101" spans="1:20" ht="13.5" x14ac:dyDescent="0.25">
      <c r="A101" s="72" t="s">
        <v>54</v>
      </c>
      <c r="B101" s="71" t="s">
        <v>233</v>
      </c>
      <c r="C101" s="71" t="s">
        <v>233</v>
      </c>
      <c r="D101" s="33"/>
      <c r="E101" s="73">
        <f t="shared" si="3"/>
        <v>6728.5175564688079</v>
      </c>
      <c r="F101" s="73">
        <f t="shared" si="4"/>
        <v>6715.7004705308809</v>
      </c>
      <c r="G101" s="73">
        <f t="shared" si="5"/>
        <v>6715.5523392265904</v>
      </c>
      <c r="H101" s="33"/>
      <c r="I101" s="95">
        <v>179</v>
      </c>
      <c r="J101" s="96">
        <v>179</v>
      </c>
      <c r="K101" s="97">
        <v>178</v>
      </c>
      <c r="L101" s="33"/>
      <c r="M101" s="71" t="s">
        <v>233</v>
      </c>
      <c r="N101" s="33"/>
      <c r="O101" s="93" t="s">
        <v>257</v>
      </c>
      <c r="P101" s="33"/>
      <c r="Q101" s="92">
        <v>1204404.6426079166</v>
      </c>
      <c r="R101" s="92">
        <v>1202110.3842250276</v>
      </c>
      <c r="S101" s="92">
        <v>1195368.3163823332</v>
      </c>
      <c r="T101" s="75">
        <v>9656641.4991545733</v>
      </c>
    </row>
    <row r="102" spans="1:20" ht="13.5" x14ac:dyDescent="0.25">
      <c r="A102" s="72" t="s">
        <v>54</v>
      </c>
      <c r="B102" s="71" t="s">
        <v>234</v>
      </c>
      <c r="C102" s="71" t="s">
        <v>234</v>
      </c>
      <c r="D102" s="33"/>
      <c r="E102" s="73">
        <f t="shared" si="3"/>
        <v>35642.165895932245</v>
      </c>
      <c r="F102" s="73">
        <f t="shared" si="4"/>
        <v>35040.267399516255</v>
      </c>
      <c r="G102" s="73">
        <f t="shared" si="5"/>
        <v>35040.267399516255</v>
      </c>
      <c r="H102" s="33"/>
      <c r="I102" s="95">
        <v>392</v>
      </c>
      <c r="J102" s="96">
        <v>398</v>
      </c>
      <c r="K102" s="97">
        <v>398</v>
      </c>
      <c r="L102" s="33"/>
      <c r="M102" s="71" t="s">
        <v>272</v>
      </c>
      <c r="N102" s="33"/>
      <c r="O102" s="93" t="s">
        <v>257</v>
      </c>
      <c r="P102" s="33"/>
      <c r="Q102" s="92">
        <v>13971729.03120544</v>
      </c>
      <c r="R102" s="92">
        <v>13946026.425007468</v>
      </c>
      <c r="S102" s="92">
        <v>13946026.425007468</v>
      </c>
      <c r="T102" s="75">
        <v>110020586.02522621</v>
      </c>
    </row>
    <row r="103" spans="1:20" ht="13.5" x14ac:dyDescent="0.25">
      <c r="A103" s="72" t="s">
        <v>202</v>
      </c>
      <c r="B103" s="71" t="s">
        <v>233</v>
      </c>
      <c r="C103" s="71" t="s">
        <v>233</v>
      </c>
      <c r="D103" s="33"/>
      <c r="E103" s="73">
        <f t="shared" si="3"/>
        <v>6830.714947403636</v>
      </c>
      <c r="F103" s="73">
        <f t="shared" si="4"/>
        <v>6830.714947403636</v>
      </c>
      <c r="G103" s="73">
        <f t="shared" si="5"/>
        <v>6820.3764992096894</v>
      </c>
      <c r="H103" s="33"/>
      <c r="I103" s="95">
        <v>81</v>
      </c>
      <c r="J103" s="96">
        <v>81</v>
      </c>
      <c r="K103" s="97">
        <v>82</v>
      </c>
      <c r="L103" s="33"/>
      <c r="M103" s="71" t="s">
        <v>233</v>
      </c>
      <c r="N103" s="33"/>
      <c r="O103" s="93" t="s">
        <v>257</v>
      </c>
      <c r="P103" s="33"/>
      <c r="Q103" s="92">
        <v>553287.91073969449</v>
      </c>
      <c r="R103" s="92">
        <v>553287.91073969449</v>
      </c>
      <c r="S103" s="92">
        <v>559270.87293519452</v>
      </c>
      <c r="T103" s="75">
        <v>4622303.2984845722</v>
      </c>
    </row>
    <row r="104" spans="1:20" ht="13.5" x14ac:dyDescent="0.25">
      <c r="A104" s="72" t="s">
        <v>202</v>
      </c>
      <c r="B104" s="71" t="s">
        <v>234</v>
      </c>
      <c r="C104" s="71" t="s">
        <v>234</v>
      </c>
      <c r="D104" s="33"/>
      <c r="E104" s="73">
        <f t="shared" si="3"/>
        <v>28155.880737326504</v>
      </c>
      <c r="F104" s="73">
        <f t="shared" si="4"/>
        <v>28374.595995951888</v>
      </c>
      <c r="G104" s="73">
        <f t="shared" si="5"/>
        <v>28374.595995951888</v>
      </c>
      <c r="H104" s="33"/>
      <c r="I104" s="95">
        <v>276</v>
      </c>
      <c r="J104" s="96">
        <v>268</v>
      </c>
      <c r="K104" s="97">
        <v>268</v>
      </c>
      <c r="L104" s="33"/>
      <c r="M104" s="71" t="s">
        <v>272</v>
      </c>
      <c r="N104" s="33"/>
      <c r="O104" s="93" t="s">
        <v>257</v>
      </c>
      <c r="P104" s="33"/>
      <c r="Q104" s="92">
        <v>7771023.0835021148</v>
      </c>
      <c r="R104" s="92">
        <v>7604391.7269151062</v>
      </c>
      <c r="S104" s="92">
        <v>7604391.7269151062</v>
      </c>
      <c r="T104" s="75">
        <v>59386880.252552472</v>
      </c>
    </row>
    <row r="105" spans="1:20" ht="13.5" x14ac:dyDescent="0.25">
      <c r="A105" s="72" t="s">
        <v>203</v>
      </c>
      <c r="B105" s="71" t="s">
        <v>233</v>
      </c>
      <c r="C105" s="71" t="s">
        <v>233</v>
      </c>
      <c r="D105" s="33"/>
      <c r="E105" s="73">
        <f t="shared" si="3"/>
        <v>8440.5117067477331</v>
      </c>
      <c r="F105" s="73">
        <f t="shared" si="4"/>
        <v>8427.2237207015369</v>
      </c>
      <c r="G105" s="73">
        <f t="shared" si="5"/>
        <v>8420.1464237856289</v>
      </c>
      <c r="H105" s="33"/>
      <c r="I105" s="95">
        <v>49</v>
      </c>
      <c r="J105" s="96">
        <v>47</v>
      </c>
      <c r="K105" s="97">
        <v>46</v>
      </c>
      <c r="L105" s="33"/>
      <c r="M105" s="71" t="s">
        <v>233</v>
      </c>
      <c r="N105" s="33"/>
      <c r="O105" s="93" t="s">
        <v>257</v>
      </c>
      <c r="P105" s="33"/>
      <c r="Q105" s="92">
        <v>413585.07363063889</v>
      </c>
      <c r="R105" s="92">
        <v>396079.51487297221</v>
      </c>
      <c r="S105" s="92">
        <v>387326.73549413896</v>
      </c>
      <c r="T105" s="75">
        <v>3387104.5161966351</v>
      </c>
    </row>
    <row r="106" spans="1:20" ht="13.5" x14ac:dyDescent="0.25">
      <c r="A106" s="72" t="s">
        <v>203</v>
      </c>
      <c r="B106" s="71" t="s">
        <v>234</v>
      </c>
      <c r="C106" s="71" t="s">
        <v>234</v>
      </c>
      <c r="D106" s="33"/>
      <c r="E106" s="73">
        <f t="shared" si="3"/>
        <v>44100.62496220602</v>
      </c>
      <c r="F106" s="73">
        <f t="shared" si="4"/>
        <v>43378.951076374193</v>
      </c>
      <c r="G106" s="73">
        <f t="shared" si="5"/>
        <v>43763.48229307303</v>
      </c>
      <c r="H106" s="33"/>
      <c r="I106" s="95">
        <v>57</v>
      </c>
      <c r="J106" s="96">
        <v>56</v>
      </c>
      <c r="K106" s="97">
        <v>54</v>
      </c>
      <c r="L106" s="33"/>
      <c r="M106" s="71" t="s">
        <v>272</v>
      </c>
      <c r="N106" s="33"/>
      <c r="O106" s="93" t="s">
        <v>257</v>
      </c>
      <c r="P106" s="33"/>
      <c r="Q106" s="92">
        <v>2513735.6228457433</v>
      </c>
      <c r="R106" s="92">
        <v>2429221.2602769546</v>
      </c>
      <c r="S106" s="92">
        <v>2363228.0438259435</v>
      </c>
      <c r="T106" s="75">
        <v>20328785.943111606</v>
      </c>
    </row>
    <row r="107" spans="1:20" ht="13.5" x14ac:dyDescent="0.25">
      <c r="A107" s="72" t="s">
        <v>204</v>
      </c>
      <c r="B107" s="71" t="s">
        <v>233</v>
      </c>
      <c r="C107" s="71" t="s">
        <v>233</v>
      </c>
      <c r="D107" s="33"/>
      <c r="E107" s="73">
        <f t="shared" si="3"/>
        <v>8001.3985031182674</v>
      </c>
      <c r="F107" s="73">
        <f t="shared" si="4"/>
        <v>8052.8026587293652</v>
      </c>
      <c r="G107" s="73">
        <f t="shared" si="5"/>
        <v>8008.5647978944435</v>
      </c>
      <c r="H107" s="33"/>
      <c r="I107" s="95">
        <v>66</v>
      </c>
      <c r="J107" s="96">
        <v>70</v>
      </c>
      <c r="K107" s="97">
        <v>70</v>
      </c>
      <c r="L107" s="33"/>
      <c r="M107" s="71" t="s">
        <v>233</v>
      </c>
      <c r="N107" s="33"/>
      <c r="O107" s="93" t="s">
        <v>258</v>
      </c>
      <c r="P107" s="33"/>
      <c r="Q107" s="92">
        <v>528092.30120580562</v>
      </c>
      <c r="R107" s="92">
        <v>563696.18611105555</v>
      </c>
      <c r="S107" s="92">
        <v>560599.53585261106</v>
      </c>
      <c r="T107" s="75">
        <v>4433984.0815053526</v>
      </c>
    </row>
    <row r="108" spans="1:20" ht="13.5" x14ac:dyDescent="0.25">
      <c r="A108" s="72" t="s">
        <v>204</v>
      </c>
      <c r="B108" s="71" t="s">
        <v>234</v>
      </c>
      <c r="C108" s="71" t="s">
        <v>234</v>
      </c>
      <c r="D108" s="33"/>
      <c r="E108" s="73">
        <f t="shared" si="3"/>
        <v>26323.364201146567</v>
      </c>
      <c r="F108" s="73">
        <f t="shared" si="4"/>
        <v>25537.207814039637</v>
      </c>
      <c r="G108" s="73">
        <f t="shared" si="5"/>
        <v>26034.536793910698</v>
      </c>
      <c r="H108" s="33"/>
      <c r="I108" s="95">
        <v>351</v>
      </c>
      <c r="J108" s="96">
        <v>358</v>
      </c>
      <c r="K108" s="97">
        <v>362</v>
      </c>
      <c r="L108" s="33"/>
      <c r="M108" s="71" t="s">
        <v>272</v>
      </c>
      <c r="N108" s="33"/>
      <c r="O108" s="93" t="s">
        <v>258</v>
      </c>
      <c r="P108" s="33"/>
      <c r="Q108" s="92">
        <v>9239500.8346024454</v>
      </c>
      <c r="R108" s="92">
        <v>9142320.3974261899</v>
      </c>
      <c r="S108" s="92">
        <v>9424502.3193956725</v>
      </c>
      <c r="T108" s="75">
        <v>69234599.442310289</v>
      </c>
    </row>
    <row r="109" spans="1:20" ht="13.5" x14ac:dyDescent="0.25">
      <c r="A109" s="72" t="s">
        <v>63</v>
      </c>
      <c r="B109" s="71" t="s">
        <v>233</v>
      </c>
      <c r="C109" s="71" t="s">
        <v>233</v>
      </c>
      <c r="D109" s="33"/>
      <c r="E109" s="73">
        <f t="shared" si="3"/>
        <v>7588.9516832665349</v>
      </c>
      <c r="F109" s="73">
        <f t="shared" si="4"/>
        <v>7448.6958892016901</v>
      </c>
      <c r="G109" s="73">
        <f t="shared" si="5"/>
        <v>7416.4057974858142</v>
      </c>
      <c r="H109" s="33"/>
      <c r="I109" s="95">
        <v>42</v>
      </c>
      <c r="J109" s="96">
        <v>46</v>
      </c>
      <c r="K109" s="97">
        <v>47</v>
      </c>
      <c r="L109" s="33"/>
      <c r="M109" s="71" t="s">
        <v>233</v>
      </c>
      <c r="N109" s="33"/>
      <c r="O109" s="93" t="s">
        <v>258</v>
      </c>
      <c r="P109" s="33"/>
      <c r="Q109" s="92">
        <v>318735.97069719445</v>
      </c>
      <c r="R109" s="92">
        <v>342640.01090327773</v>
      </c>
      <c r="S109" s="92">
        <v>348571.07248183328</v>
      </c>
      <c r="T109" s="75">
        <v>2779027.0153148444</v>
      </c>
    </row>
    <row r="110" spans="1:20" ht="13.5" x14ac:dyDescent="0.25">
      <c r="A110" s="72" t="s">
        <v>63</v>
      </c>
      <c r="B110" s="71" t="s">
        <v>234</v>
      </c>
      <c r="C110" s="71" t="s">
        <v>234</v>
      </c>
      <c r="D110" s="33"/>
      <c r="E110" s="73">
        <f t="shared" si="3"/>
        <v>19370.192763907162</v>
      </c>
      <c r="F110" s="73">
        <f t="shared" si="4"/>
        <v>19370.192763907162</v>
      </c>
      <c r="G110" s="73">
        <f t="shared" si="5"/>
        <v>20136.771873207719</v>
      </c>
      <c r="H110" s="33"/>
      <c r="I110" s="95">
        <v>181</v>
      </c>
      <c r="J110" s="96">
        <v>181</v>
      </c>
      <c r="K110" s="97">
        <v>183</v>
      </c>
      <c r="L110" s="33"/>
      <c r="M110" s="71" t="s">
        <v>272</v>
      </c>
      <c r="N110" s="33"/>
      <c r="O110" s="93" t="s">
        <v>258</v>
      </c>
      <c r="P110" s="33"/>
      <c r="Q110" s="92">
        <v>3506004.8902671961</v>
      </c>
      <c r="R110" s="92">
        <v>3506004.8902671961</v>
      </c>
      <c r="S110" s="92">
        <v>3685029.2527970127</v>
      </c>
      <c r="T110" s="75">
        <v>25842895.85671648</v>
      </c>
    </row>
    <row r="111" spans="1:20" ht="13.5" x14ac:dyDescent="0.25">
      <c r="A111" s="72" t="s">
        <v>79</v>
      </c>
      <c r="B111" s="71" t="s">
        <v>233</v>
      </c>
      <c r="C111" s="71" t="s">
        <v>233</v>
      </c>
      <c r="D111" s="33"/>
      <c r="E111" s="73">
        <f t="shared" si="3"/>
        <v>8017.0400716342583</v>
      </c>
      <c r="F111" s="73">
        <f t="shared" si="4"/>
        <v>8017.0400716342583</v>
      </c>
      <c r="G111" s="73">
        <f t="shared" si="5"/>
        <v>8017.0400716342583</v>
      </c>
      <c r="H111" s="33"/>
      <c r="I111" s="95">
        <v>24</v>
      </c>
      <c r="J111" s="96">
        <v>24</v>
      </c>
      <c r="K111" s="97">
        <v>24</v>
      </c>
      <c r="L111" s="33"/>
      <c r="M111" s="71" t="s">
        <v>233</v>
      </c>
      <c r="N111" s="33"/>
      <c r="O111" s="93" t="s">
        <v>258</v>
      </c>
      <c r="P111" s="33"/>
      <c r="Q111" s="92">
        <v>192408.96171922219</v>
      </c>
      <c r="R111" s="92">
        <v>192408.96171922219</v>
      </c>
      <c r="S111" s="92">
        <v>192408.96171922219</v>
      </c>
      <c r="T111" s="75">
        <v>1574444.9424356457</v>
      </c>
    </row>
    <row r="112" spans="1:20" ht="13.5" x14ac:dyDescent="0.25">
      <c r="A112" s="72" t="s">
        <v>79</v>
      </c>
      <c r="B112" s="71" t="s">
        <v>234</v>
      </c>
      <c r="C112" s="71" t="s">
        <v>234</v>
      </c>
      <c r="D112" s="33"/>
      <c r="E112" s="73">
        <f t="shared" si="3"/>
        <v>18319.060264401109</v>
      </c>
      <c r="F112" s="73">
        <f t="shared" si="4"/>
        <v>17641.109618522791</v>
      </c>
      <c r="G112" s="73">
        <f t="shared" si="5"/>
        <v>17803.309712368376</v>
      </c>
      <c r="H112" s="33"/>
      <c r="I112" s="95">
        <v>167</v>
      </c>
      <c r="J112" s="96">
        <v>173</v>
      </c>
      <c r="K112" s="97">
        <v>171</v>
      </c>
      <c r="L112" s="33"/>
      <c r="M112" s="71" t="s">
        <v>272</v>
      </c>
      <c r="N112" s="33"/>
      <c r="O112" s="93" t="s">
        <v>258</v>
      </c>
      <c r="P112" s="33"/>
      <c r="Q112" s="92">
        <v>3059283.0641549854</v>
      </c>
      <c r="R112" s="92">
        <v>3051911.9640044426</v>
      </c>
      <c r="S112" s="92">
        <v>3044365.9608149924</v>
      </c>
      <c r="T112" s="75">
        <v>22715527.533869289</v>
      </c>
    </row>
    <row r="113" spans="1:20" ht="13.5" x14ac:dyDescent="0.25">
      <c r="A113" s="72" t="s">
        <v>95</v>
      </c>
      <c r="B113" s="71" t="s">
        <v>233</v>
      </c>
      <c r="C113" s="71" t="s">
        <v>233</v>
      </c>
      <c r="D113" s="33"/>
      <c r="E113" s="73">
        <f t="shared" si="3"/>
        <v>7160.527989620371</v>
      </c>
      <c r="F113" s="73">
        <f t="shared" si="4"/>
        <v>7160.527989620371</v>
      </c>
      <c r="G113" s="73">
        <f t="shared" si="5"/>
        <v>7160.527989620371</v>
      </c>
      <c r="H113" s="33"/>
      <c r="I113" s="95">
        <v>30</v>
      </c>
      <c r="J113" s="96">
        <v>30</v>
      </c>
      <c r="K113" s="97">
        <v>30</v>
      </c>
      <c r="L113" s="33"/>
      <c r="M113" s="71" t="s">
        <v>233</v>
      </c>
      <c r="N113" s="33"/>
      <c r="O113" s="93" t="s">
        <v>258</v>
      </c>
      <c r="P113" s="33"/>
      <c r="Q113" s="92">
        <v>214815.83968861113</v>
      </c>
      <c r="R113" s="92">
        <v>214815.83968861113</v>
      </c>
      <c r="S113" s="92">
        <v>214815.83968861113</v>
      </c>
      <c r="T113" s="75">
        <v>1750271.6504786045</v>
      </c>
    </row>
    <row r="114" spans="1:20" ht="13.5" x14ac:dyDescent="0.25">
      <c r="A114" s="72" t="s">
        <v>95</v>
      </c>
      <c r="B114" s="71" t="s">
        <v>234</v>
      </c>
      <c r="C114" s="71" t="s">
        <v>234</v>
      </c>
      <c r="D114" s="33"/>
      <c r="E114" s="73">
        <f t="shared" si="3"/>
        <v>15496.869261821637</v>
      </c>
      <c r="F114" s="73">
        <f t="shared" si="4"/>
        <v>15415.344645886031</v>
      </c>
      <c r="G114" s="73">
        <f t="shared" si="5"/>
        <v>15550.739193808606</v>
      </c>
      <c r="H114" s="33"/>
      <c r="I114" s="95">
        <v>157</v>
      </c>
      <c r="J114" s="96">
        <v>158</v>
      </c>
      <c r="K114" s="97">
        <v>161</v>
      </c>
      <c r="L114" s="33"/>
      <c r="M114" s="71" t="s">
        <v>272</v>
      </c>
      <c r="N114" s="33"/>
      <c r="O114" s="93" t="s">
        <v>258</v>
      </c>
      <c r="P114" s="33"/>
      <c r="Q114" s="92">
        <v>2433008.474105997</v>
      </c>
      <c r="R114" s="92">
        <v>2435624.4540499928</v>
      </c>
      <c r="S114" s="92">
        <v>2503669.0102031855</v>
      </c>
      <c r="T114" s="75">
        <v>17554238.429324891</v>
      </c>
    </row>
    <row r="115" spans="1:20" ht="13.5" x14ac:dyDescent="0.25">
      <c r="A115" s="72" t="s">
        <v>66</v>
      </c>
      <c r="B115" s="71" t="s">
        <v>233</v>
      </c>
      <c r="C115" s="71" t="s">
        <v>233</v>
      </c>
      <c r="D115" s="33"/>
      <c r="E115" s="73">
        <f t="shared" si="3"/>
        <v>6161.4326373421709</v>
      </c>
      <c r="F115" s="73">
        <f t="shared" si="4"/>
        <v>6161.4326373421709</v>
      </c>
      <c r="G115" s="73">
        <f t="shared" si="5"/>
        <v>6283.3025214103518</v>
      </c>
      <c r="H115" s="33"/>
      <c r="I115" s="95">
        <v>22</v>
      </c>
      <c r="J115" s="96">
        <v>22</v>
      </c>
      <c r="K115" s="97">
        <v>22</v>
      </c>
      <c r="L115" s="33"/>
      <c r="M115" s="71" t="s">
        <v>233</v>
      </c>
      <c r="N115" s="33"/>
      <c r="O115" s="93" t="s">
        <v>258</v>
      </c>
      <c r="P115" s="33"/>
      <c r="Q115" s="92">
        <v>135551.51802152777</v>
      </c>
      <c r="R115" s="92">
        <v>135551.51802152777</v>
      </c>
      <c r="S115" s="92">
        <v>138232.65547102774</v>
      </c>
      <c r="T115" s="75">
        <v>1115527.302523376</v>
      </c>
    </row>
    <row r="116" spans="1:20" ht="13.5" x14ac:dyDescent="0.25">
      <c r="A116" s="72" t="s">
        <v>66</v>
      </c>
      <c r="B116" s="71" t="s">
        <v>234</v>
      </c>
      <c r="C116" s="71" t="s">
        <v>234</v>
      </c>
      <c r="D116" s="33"/>
      <c r="E116" s="73">
        <f t="shared" si="3"/>
        <v>19183.967663796855</v>
      </c>
      <c r="F116" s="73">
        <f t="shared" si="4"/>
        <v>18918.767397932756</v>
      </c>
      <c r="G116" s="73">
        <f t="shared" si="5"/>
        <v>18918.767397932756</v>
      </c>
      <c r="H116" s="33"/>
      <c r="I116" s="95">
        <v>123</v>
      </c>
      <c r="J116" s="96">
        <v>125</v>
      </c>
      <c r="K116" s="97">
        <v>125</v>
      </c>
      <c r="L116" s="33"/>
      <c r="M116" s="71" t="s">
        <v>272</v>
      </c>
      <c r="N116" s="33"/>
      <c r="O116" s="93" t="s">
        <v>258</v>
      </c>
      <c r="P116" s="33"/>
      <c r="Q116" s="92">
        <v>2359628.022647013</v>
      </c>
      <c r="R116" s="92">
        <v>2364845.9247415946</v>
      </c>
      <c r="S116" s="92">
        <v>2364845.9247415946</v>
      </c>
      <c r="T116" s="75">
        <v>17187836.851965051</v>
      </c>
    </row>
    <row r="117" spans="1:20" ht="13.5" x14ac:dyDescent="0.25">
      <c r="A117" s="72" t="s">
        <v>205</v>
      </c>
      <c r="B117" s="71" t="s">
        <v>233</v>
      </c>
      <c r="C117" s="71" t="s">
        <v>233</v>
      </c>
      <c r="D117" s="33"/>
      <c r="E117" s="73">
        <f t="shared" si="3"/>
        <v>5346.5085188055546</v>
      </c>
      <c r="F117" s="73">
        <f t="shared" si="4"/>
        <v>5346.5085188055546</v>
      </c>
      <c r="G117" s="73">
        <f t="shared" si="5"/>
        <v>5346.5085188055546</v>
      </c>
      <c r="H117" s="33"/>
      <c r="I117" s="95">
        <v>1</v>
      </c>
      <c r="J117" s="96">
        <v>1</v>
      </c>
      <c r="K117" s="97">
        <v>1</v>
      </c>
      <c r="L117" s="33"/>
      <c r="M117" s="71" t="s">
        <v>233</v>
      </c>
      <c r="N117" s="33"/>
      <c r="O117" s="93" t="s">
        <v>258</v>
      </c>
      <c r="P117" s="33"/>
      <c r="Q117" s="92">
        <v>5346.5085188055546</v>
      </c>
      <c r="R117" s="92">
        <v>5346.5085188055546</v>
      </c>
      <c r="S117" s="92">
        <v>5346.5085188055546</v>
      </c>
      <c r="T117" s="75">
        <v>43538.206789069147</v>
      </c>
    </row>
    <row r="118" spans="1:20" ht="13.5" x14ac:dyDescent="0.25">
      <c r="A118" s="72" t="s">
        <v>205</v>
      </c>
      <c r="B118" s="71" t="s">
        <v>234</v>
      </c>
      <c r="C118" s="71" t="s">
        <v>234</v>
      </c>
      <c r="D118" s="33"/>
      <c r="E118" s="73">
        <f t="shared" si="3"/>
        <v>13608.794893166012</v>
      </c>
      <c r="F118" s="73">
        <f t="shared" si="4"/>
        <v>13608.794893166012</v>
      </c>
      <c r="G118" s="73">
        <f t="shared" si="5"/>
        <v>13608.794893166012</v>
      </c>
      <c r="H118" s="33"/>
      <c r="I118" s="95">
        <v>18</v>
      </c>
      <c r="J118" s="96">
        <v>18</v>
      </c>
      <c r="K118" s="97">
        <v>18</v>
      </c>
      <c r="L118" s="33"/>
      <c r="M118" s="71" t="s">
        <v>272</v>
      </c>
      <c r="N118" s="33"/>
      <c r="O118" s="93" t="s">
        <v>258</v>
      </c>
      <c r="P118" s="33"/>
      <c r="Q118" s="92">
        <v>244958.30807698821</v>
      </c>
      <c r="R118" s="92">
        <v>244958.30807698821</v>
      </c>
      <c r="S118" s="92">
        <v>244958.30807698821</v>
      </c>
      <c r="T118" s="75">
        <v>1620732.9214810499</v>
      </c>
    </row>
    <row r="119" spans="1:20" ht="13.5" x14ac:dyDescent="0.25">
      <c r="A119" s="72" t="s">
        <v>93</v>
      </c>
      <c r="B119" s="71" t="s">
        <v>233</v>
      </c>
      <c r="C119" s="71" t="s">
        <v>233</v>
      </c>
      <c r="D119" s="33"/>
      <c r="E119" s="73">
        <f t="shared" si="3"/>
        <v>5897.6151985026891</v>
      </c>
      <c r="F119" s="73">
        <f t="shared" si="4"/>
        <v>5897.6151985026891</v>
      </c>
      <c r="G119" s="73">
        <f t="shared" si="5"/>
        <v>5880.9675561906124</v>
      </c>
      <c r="H119" s="33"/>
      <c r="I119" s="95">
        <v>31</v>
      </c>
      <c r="J119" s="96">
        <v>31</v>
      </c>
      <c r="K119" s="97">
        <v>29</v>
      </c>
      <c r="L119" s="33"/>
      <c r="M119" s="71" t="s">
        <v>233</v>
      </c>
      <c r="N119" s="33"/>
      <c r="O119" s="93" t="s">
        <v>259</v>
      </c>
      <c r="P119" s="33"/>
      <c r="Q119" s="92">
        <v>182826.07115358335</v>
      </c>
      <c r="R119" s="92">
        <v>182826.07115358335</v>
      </c>
      <c r="S119" s="92">
        <v>170548.05912952777</v>
      </c>
      <c r="T119" s="75">
        <v>1458184.0785693591</v>
      </c>
    </row>
    <row r="120" spans="1:20" ht="13.5" x14ac:dyDescent="0.25">
      <c r="A120" s="72" t="s">
        <v>93</v>
      </c>
      <c r="B120" s="71" t="s">
        <v>234</v>
      </c>
      <c r="C120" s="71" t="s">
        <v>234</v>
      </c>
      <c r="D120" s="33"/>
      <c r="E120" s="73">
        <f t="shared" si="3"/>
        <v>20460.766811581696</v>
      </c>
      <c r="F120" s="73">
        <f t="shared" si="4"/>
        <v>19905.813236250364</v>
      </c>
      <c r="G120" s="73">
        <f t="shared" si="5"/>
        <v>19970.63397853218</v>
      </c>
      <c r="H120" s="33"/>
      <c r="I120" s="95">
        <v>106</v>
      </c>
      <c r="J120" s="96">
        <v>104</v>
      </c>
      <c r="K120" s="97">
        <v>110</v>
      </c>
      <c r="L120" s="33"/>
      <c r="M120" s="71" t="s">
        <v>272</v>
      </c>
      <c r="N120" s="33"/>
      <c r="O120" s="93" t="s">
        <v>259</v>
      </c>
      <c r="P120" s="33"/>
      <c r="Q120" s="92">
        <v>2168841.2820276599</v>
      </c>
      <c r="R120" s="92">
        <v>2070204.576570038</v>
      </c>
      <c r="S120" s="92">
        <v>2196769.7376385396</v>
      </c>
      <c r="T120" s="75">
        <v>16218404.655057447</v>
      </c>
    </row>
    <row r="121" spans="1:20" ht="13.5" x14ac:dyDescent="0.25">
      <c r="A121" s="72" t="s">
        <v>48</v>
      </c>
      <c r="B121" s="71" t="s">
        <v>233</v>
      </c>
      <c r="C121" s="71" t="s">
        <v>233</v>
      </c>
      <c r="D121" s="33"/>
      <c r="E121" s="73">
        <f t="shared" si="3"/>
        <v>6551.6533929861107</v>
      </c>
      <c r="F121" s="73">
        <f t="shared" si="4"/>
        <v>6551.6533929861107</v>
      </c>
      <c r="G121" s="73">
        <f t="shared" si="5"/>
        <v>6551.6533929861107</v>
      </c>
      <c r="H121" s="33"/>
      <c r="I121" s="95">
        <v>2</v>
      </c>
      <c r="J121" s="96">
        <v>2</v>
      </c>
      <c r="K121" s="97">
        <v>2</v>
      </c>
      <c r="L121" s="33"/>
      <c r="M121" s="71" t="s">
        <v>233</v>
      </c>
      <c r="N121" s="33"/>
      <c r="O121" s="93" t="s">
        <v>259</v>
      </c>
      <c r="P121" s="33"/>
      <c r="Q121" s="92">
        <v>13103.306785972221</v>
      </c>
      <c r="R121" s="92">
        <v>13103.306785972221</v>
      </c>
      <c r="S121" s="92">
        <v>13103.306785972221</v>
      </c>
      <c r="T121" s="75">
        <v>106780.09093293642</v>
      </c>
    </row>
    <row r="122" spans="1:20" ht="13.5" x14ac:dyDescent="0.25">
      <c r="A122" s="72" t="s">
        <v>48</v>
      </c>
      <c r="B122" s="71" t="s">
        <v>234</v>
      </c>
      <c r="C122" s="71" t="s">
        <v>234</v>
      </c>
      <c r="D122" s="37"/>
      <c r="E122" s="73">
        <f t="shared" si="3"/>
        <v>9374.6870167530014</v>
      </c>
      <c r="F122" s="73">
        <f t="shared" si="4"/>
        <v>9872.0029809067346</v>
      </c>
      <c r="G122" s="73">
        <f t="shared" si="5"/>
        <v>9872.0029809067346</v>
      </c>
      <c r="H122" s="37"/>
      <c r="I122" s="95">
        <v>78</v>
      </c>
      <c r="J122" s="96">
        <v>79</v>
      </c>
      <c r="K122" s="97">
        <v>79</v>
      </c>
      <c r="L122" s="37"/>
      <c r="M122" s="71" t="s">
        <v>272</v>
      </c>
      <c r="N122" s="37"/>
      <c r="O122" s="93" t="s">
        <v>259</v>
      </c>
      <c r="P122" s="37"/>
      <c r="Q122" s="92">
        <v>731225.58730673406</v>
      </c>
      <c r="R122" s="92">
        <v>779888.23549163202</v>
      </c>
      <c r="S122" s="92">
        <v>779888.23549163202</v>
      </c>
      <c r="T122" s="75">
        <v>4795509.4063234916</v>
      </c>
    </row>
    <row r="123" spans="1:20" ht="13.5" x14ac:dyDescent="0.25">
      <c r="A123" s="72" t="s">
        <v>133</v>
      </c>
      <c r="B123" s="71" t="s">
        <v>233</v>
      </c>
      <c r="C123" s="71" t="s">
        <v>233</v>
      </c>
      <c r="D123" s="40"/>
      <c r="E123" s="73">
        <f t="shared" si="3"/>
        <v>6873.7049392987265</v>
      </c>
      <c r="F123" s="73">
        <f t="shared" si="4"/>
        <v>6749.5741164339652</v>
      </c>
      <c r="G123" s="73">
        <f t="shared" si="5"/>
        <v>6739.9866181912266</v>
      </c>
      <c r="H123" s="40"/>
      <c r="I123" s="95">
        <v>118</v>
      </c>
      <c r="J123" s="96">
        <v>114</v>
      </c>
      <c r="K123" s="97">
        <v>164</v>
      </c>
      <c r="L123" s="40"/>
      <c r="M123" s="71" t="s">
        <v>233</v>
      </c>
      <c r="N123" s="40"/>
      <c r="O123" s="93" t="s">
        <v>259</v>
      </c>
      <c r="P123" s="40"/>
      <c r="Q123" s="92">
        <v>811097.18283724971</v>
      </c>
      <c r="R123" s="92">
        <v>769451.44927347207</v>
      </c>
      <c r="S123" s="92">
        <v>1105357.8053833612</v>
      </c>
      <c r="T123" s="75">
        <v>6947615.4006599886</v>
      </c>
    </row>
    <row r="124" spans="1:20" ht="13.5" x14ac:dyDescent="0.25">
      <c r="A124" s="72" t="s">
        <v>133</v>
      </c>
      <c r="B124" s="71" t="s">
        <v>234</v>
      </c>
      <c r="C124" s="71" t="s">
        <v>234</v>
      </c>
      <c r="D124" s="33"/>
      <c r="E124" s="73">
        <f t="shared" si="3"/>
        <v>26746.074648687932</v>
      </c>
      <c r="F124" s="73">
        <f t="shared" si="4"/>
        <v>26589.654626758362</v>
      </c>
      <c r="G124" s="73">
        <f t="shared" si="5"/>
        <v>25897.921086225953</v>
      </c>
      <c r="H124" s="33"/>
      <c r="I124" s="95">
        <v>307</v>
      </c>
      <c r="J124" s="96">
        <v>307</v>
      </c>
      <c r="K124" s="97">
        <v>319</v>
      </c>
      <c r="L124" s="33"/>
      <c r="M124" s="71" t="s">
        <v>272</v>
      </c>
      <c r="N124" s="33"/>
      <c r="O124" s="93" t="s">
        <v>259</v>
      </c>
      <c r="P124" s="33"/>
      <c r="Q124" s="92">
        <v>8211044.917147195</v>
      </c>
      <c r="R124" s="92">
        <v>8163023.9704148173</v>
      </c>
      <c r="S124" s="92">
        <v>8261436.8265060792</v>
      </c>
      <c r="T124" s="75">
        <v>63388174.577690877</v>
      </c>
    </row>
    <row r="125" spans="1:20" ht="13.5" x14ac:dyDescent="0.25">
      <c r="A125" s="72" t="s">
        <v>206</v>
      </c>
      <c r="B125" s="71" t="s">
        <v>233</v>
      </c>
      <c r="C125" s="71" t="s">
        <v>233</v>
      </c>
      <c r="D125" s="33"/>
      <c r="E125" s="73">
        <f t="shared" si="3"/>
        <v>6775.9220826570045</v>
      </c>
      <c r="F125" s="73">
        <f t="shared" si="4"/>
        <v>6789.0378002502985</v>
      </c>
      <c r="G125" s="73">
        <f t="shared" si="5"/>
        <v>6815.4771225661925</v>
      </c>
      <c r="H125" s="33"/>
      <c r="I125" s="95">
        <v>92</v>
      </c>
      <c r="J125" s="96">
        <v>93</v>
      </c>
      <c r="K125" s="97">
        <v>94</v>
      </c>
      <c r="L125" s="33"/>
      <c r="M125" s="71" t="s">
        <v>233</v>
      </c>
      <c r="N125" s="33"/>
      <c r="O125" s="93" t="s">
        <v>260</v>
      </c>
      <c r="P125" s="33"/>
      <c r="Q125" s="92">
        <v>623384.83160444442</v>
      </c>
      <c r="R125" s="92">
        <v>631380.51542327774</v>
      </c>
      <c r="S125" s="92">
        <v>640654.84952122206</v>
      </c>
      <c r="T125" s="75">
        <v>5077005.9545277394</v>
      </c>
    </row>
    <row r="126" spans="1:20" ht="13.5" x14ac:dyDescent="0.25">
      <c r="A126" s="72" t="s">
        <v>206</v>
      </c>
      <c r="B126" s="71" t="s">
        <v>234</v>
      </c>
      <c r="C126" s="71" t="s">
        <v>234</v>
      </c>
      <c r="D126" s="33"/>
      <c r="E126" s="73">
        <f t="shared" si="3"/>
        <v>26885.74260153919</v>
      </c>
      <c r="F126" s="73">
        <f t="shared" si="4"/>
        <v>27434.263168152564</v>
      </c>
      <c r="G126" s="73">
        <f t="shared" si="5"/>
        <v>27434.263168152564</v>
      </c>
      <c r="H126" s="33"/>
      <c r="I126" s="95">
        <v>300</v>
      </c>
      <c r="J126" s="96">
        <v>295</v>
      </c>
      <c r="K126" s="97">
        <v>295</v>
      </c>
      <c r="L126" s="33"/>
      <c r="M126" s="71" t="s">
        <v>272</v>
      </c>
      <c r="N126" s="33"/>
      <c r="O126" s="93" t="s">
        <v>260</v>
      </c>
      <c r="P126" s="33"/>
      <c r="Q126" s="92">
        <v>8065722.7804617574</v>
      </c>
      <c r="R126" s="92">
        <v>8093107.6346050063</v>
      </c>
      <c r="S126" s="92">
        <v>8093107.6346050063</v>
      </c>
      <c r="T126" s="75">
        <v>63135080.480945207</v>
      </c>
    </row>
    <row r="127" spans="1:20" ht="13.5" x14ac:dyDescent="0.25">
      <c r="A127" s="72" t="s">
        <v>207</v>
      </c>
      <c r="B127" s="71" t="s">
        <v>233</v>
      </c>
      <c r="C127" s="71" t="s">
        <v>233</v>
      </c>
      <c r="D127" s="33"/>
      <c r="E127" s="73">
        <f t="shared" si="3"/>
        <v>7381.9192403526586</v>
      </c>
      <c r="F127" s="73">
        <f t="shared" si="4"/>
        <v>7381.9192403526586</v>
      </c>
      <c r="G127" s="73">
        <f t="shared" si="5"/>
        <v>7305.0036128946776</v>
      </c>
      <c r="H127" s="33"/>
      <c r="I127" s="95">
        <v>23</v>
      </c>
      <c r="J127" s="96">
        <v>23</v>
      </c>
      <c r="K127" s="97">
        <v>24</v>
      </c>
      <c r="L127" s="33"/>
      <c r="M127" s="71" t="s">
        <v>233</v>
      </c>
      <c r="N127" s="33"/>
      <c r="O127" s="93" t="s">
        <v>260</v>
      </c>
      <c r="P127" s="33"/>
      <c r="Q127" s="92">
        <v>169784.14252811114</v>
      </c>
      <c r="R127" s="92">
        <v>169784.14252811114</v>
      </c>
      <c r="S127" s="92">
        <v>175320.08670947226</v>
      </c>
      <c r="T127" s="75">
        <v>1391261.9834864715</v>
      </c>
    </row>
    <row r="128" spans="1:20" ht="13.5" x14ac:dyDescent="0.25">
      <c r="A128" s="72" t="s">
        <v>207</v>
      </c>
      <c r="B128" s="71" t="s">
        <v>234</v>
      </c>
      <c r="C128" s="71" t="s">
        <v>234</v>
      </c>
      <c r="D128" s="33"/>
      <c r="E128" s="73">
        <f t="shared" si="3"/>
        <v>16187.382808625216</v>
      </c>
      <c r="F128" s="73">
        <f t="shared" si="4"/>
        <v>16402.9060615866</v>
      </c>
      <c r="G128" s="73">
        <f t="shared" si="5"/>
        <v>16505.637614760068</v>
      </c>
      <c r="H128" s="33"/>
      <c r="I128" s="95">
        <v>148</v>
      </c>
      <c r="J128" s="96">
        <v>146</v>
      </c>
      <c r="K128" s="97">
        <v>144</v>
      </c>
      <c r="L128" s="33"/>
      <c r="M128" s="71" t="s">
        <v>272</v>
      </c>
      <c r="N128" s="33"/>
      <c r="O128" s="93" t="s">
        <v>260</v>
      </c>
      <c r="P128" s="33"/>
      <c r="Q128" s="92">
        <v>2395732.6556765321</v>
      </c>
      <c r="R128" s="92">
        <v>2394824.2849916434</v>
      </c>
      <c r="S128" s="92">
        <v>2376811.8165254495</v>
      </c>
      <c r="T128" s="75">
        <v>17028471.196374025</v>
      </c>
    </row>
    <row r="129" spans="1:20" ht="13.5" x14ac:dyDescent="0.25">
      <c r="A129" s="72" t="s">
        <v>159</v>
      </c>
      <c r="B129" s="71" t="s">
        <v>233</v>
      </c>
      <c r="C129" s="71" t="s">
        <v>233</v>
      </c>
      <c r="D129" s="33"/>
      <c r="E129" s="73">
        <f t="shared" si="3"/>
        <v>6138.883432304232</v>
      </c>
      <c r="F129" s="73">
        <f t="shared" si="4"/>
        <v>6138.883432304232</v>
      </c>
      <c r="G129" s="73">
        <f t="shared" si="5"/>
        <v>6162.7589400449724</v>
      </c>
      <c r="H129" s="33"/>
      <c r="I129" s="95">
        <v>21</v>
      </c>
      <c r="J129" s="96">
        <v>21</v>
      </c>
      <c r="K129" s="97">
        <v>21</v>
      </c>
      <c r="L129" s="33"/>
      <c r="M129" s="71" t="s">
        <v>233</v>
      </c>
      <c r="N129" s="33"/>
      <c r="O129" s="93" t="s">
        <v>260</v>
      </c>
      <c r="P129" s="33"/>
      <c r="Q129" s="92">
        <v>128916.55207838888</v>
      </c>
      <c r="R129" s="92">
        <v>128916.55207838888</v>
      </c>
      <c r="S129" s="92">
        <v>129417.93774094443</v>
      </c>
      <c r="T129" s="75">
        <v>1057958.4740420636</v>
      </c>
    </row>
    <row r="130" spans="1:20" ht="13.5" x14ac:dyDescent="0.25">
      <c r="A130" s="72" t="s">
        <v>159</v>
      </c>
      <c r="B130" s="71" t="s">
        <v>234</v>
      </c>
      <c r="C130" s="71" t="s">
        <v>234</v>
      </c>
      <c r="D130" s="33"/>
      <c r="E130" s="73">
        <f t="shared" si="3"/>
        <v>39423.945088886765</v>
      </c>
      <c r="F130" s="73">
        <f t="shared" si="4"/>
        <v>39423.945088886765</v>
      </c>
      <c r="G130" s="73">
        <f t="shared" si="5"/>
        <v>39447.18837466438</v>
      </c>
      <c r="H130" s="33"/>
      <c r="I130" s="95">
        <v>88</v>
      </c>
      <c r="J130" s="96">
        <v>88</v>
      </c>
      <c r="K130" s="97">
        <v>89</v>
      </c>
      <c r="L130" s="33"/>
      <c r="M130" s="71" t="s">
        <v>272</v>
      </c>
      <c r="N130" s="33"/>
      <c r="O130" s="93" t="s">
        <v>260</v>
      </c>
      <c r="P130" s="33"/>
      <c r="Q130" s="92">
        <v>3469307.167822035</v>
      </c>
      <c r="R130" s="92">
        <v>3469307.167822035</v>
      </c>
      <c r="S130" s="92">
        <v>3510799.7653451301</v>
      </c>
      <c r="T130" s="75">
        <v>28239917.790621482</v>
      </c>
    </row>
    <row r="131" spans="1:20" ht="13.5" x14ac:dyDescent="0.25">
      <c r="A131" s="72" t="s">
        <v>163</v>
      </c>
      <c r="B131" s="71" t="s">
        <v>233</v>
      </c>
      <c r="C131" s="71" t="s">
        <v>233</v>
      </c>
      <c r="D131" s="33"/>
      <c r="E131" s="73">
        <f t="shared" si="3"/>
        <v>6540.1640493291916</v>
      </c>
      <c r="F131" s="73">
        <f t="shared" si="4"/>
        <v>6514.2669122910729</v>
      </c>
      <c r="G131" s="73">
        <f t="shared" si="5"/>
        <v>6514.2669122910729</v>
      </c>
      <c r="H131" s="33"/>
      <c r="I131" s="95">
        <v>114</v>
      </c>
      <c r="J131" s="96">
        <v>117</v>
      </c>
      <c r="K131" s="97">
        <v>117</v>
      </c>
      <c r="L131" s="33"/>
      <c r="M131" s="71" t="s">
        <v>233</v>
      </c>
      <c r="N131" s="33"/>
      <c r="O131" s="93" t="s">
        <v>261</v>
      </c>
      <c r="P131" s="33"/>
      <c r="Q131" s="92">
        <v>745578.7016235278</v>
      </c>
      <c r="R131" s="92">
        <v>762169.22873805556</v>
      </c>
      <c r="S131" s="92">
        <v>762169.22873805556</v>
      </c>
      <c r="T131" s="75">
        <v>6125273.2014226262</v>
      </c>
    </row>
    <row r="132" spans="1:20" ht="13.5" x14ac:dyDescent="0.25">
      <c r="A132" s="72" t="s">
        <v>163</v>
      </c>
      <c r="B132" s="71" t="s">
        <v>234</v>
      </c>
      <c r="C132" s="71" t="s">
        <v>234</v>
      </c>
      <c r="D132" s="33"/>
      <c r="E132" s="73">
        <f t="shared" si="3"/>
        <v>26048.558092774063</v>
      </c>
      <c r="F132" s="73">
        <f t="shared" si="4"/>
        <v>25894.599048617019</v>
      </c>
      <c r="G132" s="73">
        <f t="shared" si="5"/>
        <v>25589.693495502968</v>
      </c>
      <c r="H132" s="33"/>
      <c r="I132" s="95">
        <v>358</v>
      </c>
      <c r="J132" s="96">
        <v>359</v>
      </c>
      <c r="K132" s="97">
        <v>362</v>
      </c>
      <c r="L132" s="33"/>
      <c r="M132" s="71" t="s">
        <v>272</v>
      </c>
      <c r="N132" s="33"/>
      <c r="O132" s="93" t="s">
        <v>261</v>
      </c>
      <c r="P132" s="33"/>
      <c r="Q132" s="92">
        <v>9325383.7972131148</v>
      </c>
      <c r="R132" s="92">
        <v>9296161.0584535096</v>
      </c>
      <c r="S132" s="92">
        <v>9263469.0453720745</v>
      </c>
      <c r="T132" s="75">
        <v>71038065.949340224</v>
      </c>
    </row>
    <row r="133" spans="1:20" ht="13.5" x14ac:dyDescent="0.25">
      <c r="A133" s="72" t="s">
        <v>160</v>
      </c>
      <c r="B133" s="71" t="s">
        <v>233</v>
      </c>
      <c r="C133" s="71" t="s">
        <v>233</v>
      </c>
      <c r="D133" s="33"/>
      <c r="E133" s="73">
        <f t="shared" si="3"/>
        <v>6868.134779810136</v>
      </c>
      <c r="F133" s="73">
        <f t="shared" si="4"/>
        <v>6848.3177342042809</v>
      </c>
      <c r="G133" s="73">
        <f t="shared" si="5"/>
        <v>6858.185411119458</v>
      </c>
      <c r="H133" s="33"/>
      <c r="I133" s="95">
        <v>188</v>
      </c>
      <c r="J133" s="96">
        <v>192</v>
      </c>
      <c r="K133" s="97">
        <v>193</v>
      </c>
      <c r="L133" s="33"/>
      <c r="M133" s="71" t="s">
        <v>233</v>
      </c>
      <c r="N133" s="33"/>
      <c r="O133" s="93" t="s">
        <v>261</v>
      </c>
      <c r="P133" s="33"/>
      <c r="Q133" s="92">
        <v>1291209.3386043056</v>
      </c>
      <c r="R133" s="92">
        <v>1314877.004967222</v>
      </c>
      <c r="S133" s="92">
        <v>1323629.7843460555</v>
      </c>
      <c r="T133" s="75">
        <v>10725370.622147031</v>
      </c>
    </row>
    <row r="134" spans="1:20" ht="13.5" x14ac:dyDescent="0.25">
      <c r="A134" s="72" t="s">
        <v>160</v>
      </c>
      <c r="B134" s="71" t="s">
        <v>234</v>
      </c>
      <c r="C134" s="71" t="s">
        <v>234</v>
      </c>
      <c r="D134" s="33"/>
      <c r="E134" s="73">
        <f t="shared" si="3"/>
        <v>28256.408304449509</v>
      </c>
      <c r="F134" s="73">
        <f t="shared" si="4"/>
        <v>28412.473583094223</v>
      </c>
      <c r="G134" s="73">
        <f t="shared" si="5"/>
        <v>28330.849621868561</v>
      </c>
      <c r="H134" s="33"/>
      <c r="I134" s="95">
        <v>354</v>
      </c>
      <c r="J134" s="96">
        <v>353</v>
      </c>
      <c r="K134" s="97">
        <v>352</v>
      </c>
      <c r="L134" s="33"/>
      <c r="M134" s="71" t="s">
        <v>272</v>
      </c>
      <c r="N134" s="33"/>
      <c r="O134" s="93" t="s">
        <v>261</v>
      </c>
      <c r="P134" s="33"/>
      <c r="Q134" s="92">
        <v>10002768.539775126</v>
      </c>
      <c r="R134" s="92">
        <v>10029603.17483226</v>
      </c>
      <c r="S134" s="92">
        <v>9972459.0668977331</v>
      </c>
      <c r="T134" s="75">
        <v>78247633.059221923</v>
      </c>
    </row>
    <row r="135" spans="1:20" ht="13.5" x14ac:dyDescent="0.25">
      <c r="A135" s="72" t="s">
        <v>169</v>
      </c>
      <c r="B135" s="71" t="s">
        <v>233</v>
      </c>
      <c r="C135" s="71" t="s">
        <v>233</v>
      </c>
      <c r="D135" s="33"/>
      <c r="E135" s="73">
        <f t="shared" si="3"/>
        <v>6042.8632256962655</v>
      </c>
      <c r="F135" s="73">
        <f t="shared" si="4"/>
        <v>6026.6002465528672</v>
      </c>
      <c r="G135" s="73">
        <f t="shared" si="5"/>
        <v>6026.6002465528672</v>
      </c>
      <c r="H135" s="33"/>
      <c r="I135" s="95">
        <v>61</v>
      </c>
      <c r="J135" s="96">
        <v>62</v>
      </c>
      <c r="K135" s="97">
        <v>62</v>
      </c>
      <c r="L135" s="33"/>
      <c r="M135" s="71" t="s">
        <v>233</v>
      </c>
      <c r="N135" s="33"/>
      <c r="O135" s="93" t="s">
        <v>262</v>
      </c>
      <c r="P135" s="33"/>
      <c r="Q135" s="92">
        <v>368614.65676747222</v>
      </c>
      <c r="R135" s="92">
        <v>373649.21528627776</v>
      </c>
      <c r="S135" s="92">
        <v>373649.21528627776</v>
      </c>
      <c r="T135" s="75">
        <v>3057107.9514756454</v>
      </c>
    </row>
    <row r="136" spans="1:20" ht="13.5" x14ac:dyDescent="0.25">
      <c r="A136" s="72" t="s">
        <v>169</v>
      </c>
      <c r="B136" s="71" t="s">
        <v>234</v>
      </c>
      <c r="C136" s="71" t="s">
        <v>234</v>
      </c>
      <c r="D136" s="33"/>
      <c r="E136" s="73">
        <f t="shared" si="3"/>
        <v>41130.133757100957</v>
      </c>
      <c r="F136" s="73">
        <f t="shared" si="4"/>
        <v>40493.999944185016</v>
      </c>
      <c r="G136" s="73">
        <f t="shared" si="5"/>
        <v>40493.999944185016</v>
      </c>
      <c r="H136" s="33"/>
      <c r="I136" s="95">
        <v>84</v>
      </c>
      <c r="J136" s="96">
        <v>86</v>
      </c>
      <c r="K136" s="97">
        <v>86</v>
      </c>
      <c r="L136" s="33"/>
      <c r="M136" s="71" t="s">
        <v>272</v>
      </c>
      <c r="N136" s="33"/>
      <c r="O136" s="93" t="s">
        <v>262</v>
      </c>
      <c r="P136" s="33"/>
      <c r="Q136" s="92">
        <v>3454931.2355964803</v>
      </c>
      <c r="R136" s="92">
        <v>3482483.9951999113</v>
      </c>
      <c r="S136" s="92">
        <v>3482483.9951999113</v>
      </c>
      <c r="T136" s="75">
        <v>27538948.599989269</v>
      </c>
    </row>
    <row r="137" spans="1:20" ht="13.5" x14ac:dyDescent="0.25">
      <c r="A137" s="72" t="s">
        <v>121</v>
      </c>
      <c r="B137" s="71" t="s">
        <v>233</v>
      </c>
      <c r="C137" s="71" t="s">
        <v>233</v>
      </c>
      <c r="D137" s="33"/>
      <c r="E137" s="73">
        <f t="shared" si="3"/>
        <v>6734.6052784514741</v>
      </c>
      <c r="F137" s="73">
        <f t="shared" si="4"/>
        <v>6747.7470135998256</v>
      </c>
      <c r="G137" s="73">
        <f t="shared" si="5"/>
        <v>6752.2514954129974</v>
      </c>
      <c r="H137" s="33"/>
      <c r="I137" s="95">
        <v>162</v>
      </c>
      <c r="J137" s="96">
        <v>160</v>
      </c>
      <c r="K137" s="97">
        <v>159</v>
      </c>
      <c r="L137" s="33"/>
      <c r="M137" s="71" t="s">
        <v>233</v>
      </c>
      <c r="N137" s="33"/>
      <c r="O137" s="93" t="s">
        <v>262</v>
      </c>
      <c r="P137" s="33"/>
      <c r="Q137" s="92">
        <v>1091006.0551091388</v>
      </c>
      <c r="R137" s="92">
        <v>1079639.5221759721</v>
      </c>
      <c r="S137" s="92">
        <v>1073607.9877706666</v>
      </c>
      <c r="T137" s="75">
        <v>8816768.9470422361</v>
      </c>
    </row>
    <row r="138" spans="1:20" ht="13.5" x14ac:dyDescent="0.25">
      <c r="A138" s="72" t="s">
        <v>121</v>
      </c>
      <c r="B138" s="71" t="s">
        <v>234</v>
      </c>
      <c r="C138" s="71" t="s">
        <v>234</v>
      </c>
      <c r="D138" s="33"/>
      <c r="E138" s="73">
        <f t="shared" si="3"/>
        <v>36482.644249950717</v>
      </c>
      <c r="F138" s="73">
        <f t="shared" si="4"/>
        <v>36348.207548640399</v>
      </c>
      <c r="G138" s="73">
        <f t="shared" si="5"/>
        <v>36365.345817944908</v>
      </c>
      <c r="H138" s="33"/>
      <c r="I138" s="95">
        <v>398</v>
      </c>
      <c r="J138" s="96">
        <v>394</v>
      </c>
      <c r="K138" s="97">
        <v>395</v>
      </c>
      <c r="L138" s="33"/>
      <c r="M138" s="71" t="s">
        <v>272</v>
      </c>
      <c r="N138" s="33"/>
      <c r="O138" s="93" t="s">
        <v>262</v>
      </c>
      <c r="P138" s="33"/>
      <c r="Q138" s="92">
        <v>14520092.411480386</v>
      </c>
      <c r="R138" s="92">
        <v>14321193.774164317</v>
      </c>
      <c r="S138" s="92">
        <v>14364311.598088238</v>
      </c>
      <c r="T138" s="75">
        <v>114952450.22928143</v>
      </c>
    </row>
    <row r="139" spans="1:20" ht="13.5" x14ac:dyDescent="0.25">
      <c r="A139" s="72" t="s">
        <v>208</v>
      </c>
      <c r="B139" s="71" t="s">
        <v>233</v>
      </c>
      <c r="C139" s="71" t="s">
        <v>233</v>
      </c>
      <c r="D139" s="33"/>
      <c r="E139" s="73">
        <f t="shared" si="3"/>
        <v>7266.9980817537889</v>
      </c>
      <c r="F139" s="73">
        <f t="shared" si="4"/>
        <v>7266.9980817537889</v>
      </c>
      <c r="G139" s="73">
        <f t="shared" si="5"/>
        <v>7268.4187445825055</v>
      </c>
      <c r="H139" s="33"/>
      <c r="I139" s="95">
        <v>66</v>
      </c>
      <c r="J139" s="96">
        <v>66</v>
      </c>
      <c r="K139" s="97">
        <v>67</v>
      </c>
      <c r="L139" s="33"/>
      <c r="M139" s="71" t="s">
        <v>233</v>
      </c>
      <c r="N139" s="33"/>
      <c r="O139" s="93" t="s">
        <v>262</v>
      </c>
      <c r="P139" s="33"/>
      <c r="Q139" s="92">
        <v>479621.87339575007</v>
      </c>
      <c r="R139" s="92">
        <v>479621.87339575007</v>
      </c>
      <c r="S139" s="92">
        <v>486984.05588702788</v>
      </c>
      <c r="T139" s="75">
        <v>3885317.186955723</v>
      </c>
    </row>
    <row r="140" spans="1:20" ht="13.5" x14ac:dyDescent="0.25">
      <c r="A140" s="72" t="s">
        <v>208</v>
      </c>
      <c r="B140" s="71" t="s">
        <v>234</v>
      </c>
      <c r="C140" s="71" t="s">
        <v>234</v>
      </c>
      <c r="D140" s="33"/>
      <c r="E140" s="73">
        <f t="shared" ref="E140:E203" si="6">SUM(Q140/I140)</f>
        <v>25141.787222271261</v>
      </c>
      <c r="F140" s="73">
        <f t="shared" ref="F140:F203" si="7">SUM(R140/J140)</f>
        <v>25050.921424956166</v>
      </c>
      <c r="G140" s="73">
        <f t="shared" ref="G140:G203" si="8">SUM(S140/K140)</f>
        <v>24716.497768279136</v>
      </c>
      <c r="H140" s="33"/>
      <c r="I140" s="95">
        <v>235</v>
      </c>
      <c r="J140" s="96">
        <v>237</v>
      </c>
      <c r="K140" s="97">
        <v>243</v>
      </c>
      <c r="L140" s="33"/>
      <c r="M140" s="71" t="s">
        <v>272</v>
      </c>
      <c r="N140" s="33"/>
      <c r="O140" s="93" t="s">
        <v>262</v>
      </c>
      <c r="P140" s="33"/>
      <c r="Q140" s="92">
        <v>5908319.9972337466</v>
      </c>
      <c r="R140" s="92">
        <v>5937068.3777146116</v>
      </c>
      <c r="S140" s="92">
        <v>6006108.9576918297</v>
      </c>
      <c r="T140" s="75">
        <v>45759904.642446525</v>
      </c>
    </row>
    <row r="141" spans="1:20" ht="13.5" x14ac:dyDescent="0.25">
      <c r="A141" s="72" t="s">
        <v>209</v>
      </c>
      <c r="B141" s="71" t="s">
        <v>233</v>
      </c>
      <c r="C141" s="71" t="s">
        <v>233</v>
      </c>
      <c r="D141" s="33"/>
      <c r="E141" s="73">
        <f t="shared" si="6"/>
        <v>8050.5318906784723</v>
      </c>
      <c r="F141" s="73">
        <f t="shared" si="7"/>
        <v>8050.5318906784723</v>
      </c>
      <c r="G141" s="73">
        <f t="shared" si="8"/>
        <v>8050.5318906784723</v>
      </c>
      <c r="H141" s="33"/>
      <c r="I141" s="95">
        <v>40</v>
      </c>
      <c r="J141" s="96">
        <v>40</v>
      </c>
      <c r="K141" s="97">
        <v>40</v>
      </c>
      <c r="L141" s="33"/>
      <c r="M141" s="71" t="s">
        <v>233</v>
      </c>
      <c r="N141" s="33"/>
      <c r="O141" s="93" t="s">
        <v>262</v>
      </c>
      <c r="P141" s="33"/>
      <c r="Q141" s="92">
        <v>322021.27562713891</v>
      </c>
      <c r="R141" s="92">
        <v>322021.27562713891</v>
      </c>
      <c r="S141" s="92">
        <v>322021.27562713891</v>
      </c>
      <c r="T141" s="75">
        <v>2607312.7255078084</v>
      </c>
    </row>
    <row r="142" spans="1:20" ht="13.5" x14ac:dyDescent="0.25">
      <c r="A142" s="72" t="s">
        <v>209</v>
      </c>
      <c r="B142" s="71" t="s">
        <v>234</v>
      </c>
      <c r="C142" s="71" t="s">
        <v>234</v>
      </c>
      <c r="D142" s="33"/>
      <c r="E142" s="73">
        <f t="shared" si="6"/>
        <v>22149.168804400739</v>
      </c>
      <c r="F142" s="73">
        <f t="shared" si="7"/>
        <v>19808.778967722683</v>
      </c>
      <c r="G142" s="73">
        <f t="shared" si="8"/>
        <v>19808.778967722683</v>
      </c>
      <c r="H142" s="33"/>
      <c r="I142" s="95">
        <v>201</v>
      </c>
      <c r="J142" s="96">
        <v>243</v>
      </c>
      <c r="K142" s="97">
        <v>243</v>
      </c>
      <c r="L142" s="33"/>
      <c r="M142" s="71" t="s">
        <v>272</v>
      </c>
      <c r="N142" s="33"/>
      <c r="O142" s="93" t="s">
        <v>262</v>
      </c>
      <c r="P142" s="33"/>
      <c r="Q142" s="92">
        <v>4451982.9296845486</v>
      </c>
      <c r="R142" s="92">
        <v>4813533.289156612</v>
      </c>
      <c r="S142" s="92">
        <v>4813533.289156612</v>
      </c>
      <c r="T142" s="75">
        <v>34284947.840106055</v>
      </c>
    </row>
    <row r="143" spans="1:20" ht="13.5" x14ac:dyDescent="0.25">
      <c r="A143" s="72" t="s">
        <v>104</v>
      </c>
      <c r="B143" s="71" t="s">
        <v>233</v>
      </c>
      <c r="C143" s="71" t="s">
        <v>233</v>
      </c>
      <c r="D143" s="33"/>
      <c r="E143" s="73">
        <f t="shared" si="6"/>
        <v>7536.290342731837</v>
      </c>
      <c r="F143" s="73">
        <f t="shared" si="7"/>
        <v>7536.290342731837</v>
      </c>
      <c r="G143" s="73">
        <f t="shared" si="8"/>
        <v>7600.4994932988893</v>
      </c>
      <c r="H143" s="33"/>
      <c r="I143" s="95">
        <v>26</v>
      </c>
      <c r="J143" s="96">
        <v>26</v>
      </c>
      <c r="K143" s="97">
        <v>25</v>
      </c>
      <c r="L143" s="33"/>
      <c r="M143" s="71" t="s">
        <v>233</v>
      </c>
      <c r="N143" s="33"/>
      <c r="O143" s="93" t="s">
        <v>262</v>
      </c>
      <c r="P143" s="33"/>
      <c r="Q143" s="92">
        <v>195943.54891102776</v>
      </c>
      <c r="R143" s="92">
        <v>195943.54891102776</v>
      </c>
      <c r="S143" s="92">
        <v>190012.48733247223</v>
      </c>
      <c r="T143" s="75">
        <v>1588462.2721786804</v>
      </c>
    </row>
    <row r="144" spans="1:20" ht="13.5" x14ac:dyDescent="0.25">
      <c r="A144" s="72" t="s">
        <v>104</v>
      </c>
      <c r="B144" s="71" t="s">
        <v>234</v>
      </c>
      <c r="C144" s="71" t="s">
        <v>234</v>
      </c>
      <c r="D144" s="33"/>
      <c r="E144" s="73">
        <f t="shared" si="6"/>
        <v>17855.960128432984</v>
      </c>
      <c r="F144" s="73">
        <f t="shared" si="7"/>
        <v>17749.777502962315</v>
      </c>
      <c r="G144" s="73">
        <f t="shared" si="8"/>
        <v>17812.725879315505</v>
      </c>
      <c r="H144" s="33"/>
      <c r="I144" s="95">
        <v>127</v>
      </c>
      <c r="J144" s="96">
        <v>128</v>
      </c>
      <c r="K144" s="97">
        <v>128</v>
      </c>
      <c r="L144" s="33"/>
      <c r="M144" s="71" t="s">
        <v>272</v>
      </c>
      <c r="N144" s="33"/>
      <c r="O144" s="93" t="s">
        <v>262</v>
      </c>
      <c r="P144" s="33"/>
      <c r="Q144" s="92">
        <v>2267706.9363109889</v>
      </c>
      <c r="R144" s="92">
        <v>2271971.5203791764</v>
      </c>
      <c r="S144" s="92">
        <v>2280028.9125523847</v>
      </c>
      <c r="T144" s="75">
        <v>16400066.455290943</v>
      </c>
    </row>
    <row r="145" spans="1:20" ht="13.5" x14ac:dyDescent="0.25">
      <c r="A145" s="72" t="s">
        <v>210</v>
      </c>
      <c r="B145" s="71" t="s">
        <v>233</v>
      </c>
      <c r="C145" s="71" t="s">
        <v>233</v>
      </c>
      <c r="D145" s="35"/>
      <c r="E145" s="73">
        <f t="shared" si="6"/>
        <v>6971.9535725544447</v>
      </c>
      <c r="F145" s="73">
        <f t="shared" si="7"/>
        <v>6971.9535725544447</v>
      </c>
      <c r="G145" s="73">
        <f t="shared" si="8"/>
        <v>6971.9535725544447</v>
      </c>
      <c r="H145" s="36"/>
      <c r="I145" s="95">
        <v>25</v>
      </c>
      <c r="J145" s="96">
        <v>25</v>
      </c>
      <c r="K145" s="97">
        <v>25</v>
      </c>
      <c r="L145" s="37"/>
      <c r="M145" s="71" t="s">
        <v>233</v>
      </c>
      <c r="N145" s="38"/>
      <c r="O145" s="93" t="s">
        <v>262</v>
      </c>
      <c r="P145" s="39"/>
      <c r="Q145" s="92">
        <v>174298.83931386113</v>
      </c>
      <c r="R145" s="92">
        <v>174298.83931386113</v>
      </c>
      <c r="S145" s="92">
        <v>174298.83931386113</v>
      </c>
      <c r="T145" s="75">
        <v>1420093.4739942939</v>
      </c>
    </row>
    <row r="146" spans="1:20" ht="15.75" customHeight="1" x14ac:dyDescent="0.25">
      <c r="A146" s="72" t="s">
        <v>210</v>
      </c>
      <c r="B146" s="71" t="s">
        <v>234</v>
      </c>
      <c r="C146" s="71" t="s">
        <v>234</v>
      </c>
      <c r="D146" s="35"/>
      <c r="E146" s="73">
        <f t="shared" si="6"/>
        <v>14803.500442508737</v>
      </c>
      <c r="F146" s="73">
        <f t="shared" si="7"/>
        <v>14853.391382212436</v>
      </c>
      <c r="G146" s="73">
        <f t="shared" si="8"/>
        <v>15621.19031626677</v>
      </c>
      <c r="H146" s="36"/>
      <c r="I146" s="95">
        <v>170</v>
      </c>
      <c r="J146" s="96">
        <v>170</v>
      </c>
      <c r="K146" s="97">
        <v>152</v>
      </c>
      <c r="L146" s="37"/>
      <c r="M146" s="71" t="s">
        <v>272</v>
      </c>
      <c r="N146" s="38"/>
      <c r="O146" s="93" t="s">
        <v>262</v>
      </c>
      <c r="P146" s="39"/>
      <c r="Q146" s="92">
        <v>2516595.0752264853</v>
      </c>
      <c r="R146" s="92">
        <v>2525076.5349761141</v>
      </c>
      <c r="S146" s="92">
        <v>2374420.9280725489</v>
      </c>
      <c r="T146" s="75">
        <v>17736187.590509806</v>
      </c>
    </row>
    <row r="147" spans="1:20" ht="13.5" x14ac:dyDescent="0.25">
      <c r="A147" s="72" t="s">
        <v>80</v>
      </c>
      <c r="B147" s="71" t="s">
        <v>233</v>
      </c>
      <c r="C147" s="71" t="s">
        <v>233</v>
      </c>
      <c r="D147" s="35"/>
      <c r="E147" s="73">
        <f t="shared" si="6"/>
        <v>6806.243255614816</v>
      </c>
      <c r="F147" s="73">
        <f t="shared" si="7"/>
        <v>6806.243255614816</v>
      </c>
      <c r="G147" s="73">
        <f t="shared" si="8"/>
        <v>6806.243255614816</v>
      </c>
      <c r="H147" s="36"/>
      <c r="I147" s="95">
        <v>30</v>
      </c>
      <c r="J147" s="96">
        <v>30</v>
      </c>
      <c r="K147" s="97">
        <v>30</v>
      </c>
      <c r="L147" s="37"/>
      <c r="M147" s="71" t="s">
        <v>233</v>
      </c>
      <c r="N147" s="38"/>
      <c r="O147" s="93" t="s">
        <v>263</v>
      </c>
      <c r="P147" s="39"/>
      <c r="Q147" s="92">
        <v>204187.29766844449</v>
      </c>
      <c r="R147" s="92">
        <v>204187.29766844449</v>
      </c>
      <c r="S147" s="92">
        <v>204187.29766844449</v>
      </c>
      <c r="T147" s="75">
        <v>1663504.426190112</v>
      </c>
    </row>
    <row r="148" spans="1:20" ht="13.5" x14ac:dyDescent="0.25">
      <c r="A148" s="72" t="s">
        <v>80</v>
      </c>
      <c r="B148" s="71" t="s">
        <v>234</v>
      </c>
      <c r="C148" s="71" t="s">
        <v>234</v>
      </c>
      <c r="D148" s="35"/>
      <c r="E148" s="73">
        <f t="shared" si="6"/>
        <v>14921.887337188953</v>
      </c>
      <c r="F148" s="73">
        <f t="shared" si="7"/>
        <v>13753.066388487783</v>
      </c>
      <c r="G148" s="73">
        <f t="shared" si="8"/>
        <v>14307.709474897567</v>
      </c>
      <c r="H148" s="36"/>
      <c r="I148" s="95">
        <v>112</v>
      </c>
      <c r="J148" s="96">
        <v>125</v>
      </c>
      <c r="K148" s="97">
        <v>118</v>
      </c>
      <c r="L148" s="37"/>
      <c r="M148" s="71" t="s">
        <v>272</v>
      </c>
      <c r="N148" s="38"/>
      <c r="O148" s="93" t="s">
        <v>263</v>
      </c>
      <c r="P148" s="39"/>
      <c r="Q148" s="92">
        <v>1671251.3817651628</v>
      </c>
      <c r="R148" s="92">
        <v>1719133.2985609728</v>
      </c>
      <c r="S148" s="92">
        <v>1688309.7180379129</v>
      </c>
      <c r="T148" s="75">
        <v>12470535.275937535</v>
      </c>
    </row>
    <row r="149" spans="1:20" ht="13.5" x14ac:dyDescent="0.25">
      <c r="A149" s="72" t="s">
        <v>177</v>
      </c>
      <c r="B149" s="71" t="s">
        <v>233</v>
      </c>
      <c r="C149" s="71" t="s">
        <v>233</v>
      </c>
      <c r="D149" s="35"/>
      <c r="E149" s="73">
        <f t="shared" si="6"/>
        <v>7052.879113133974</v>
      </c>
      <c r="F149" s="73">
        <f t="shared" si="7"/>
        <v>7026.770835177188</v>
      </c>
      <c r="G149" s="73">
        <f t="shared" si="8"/>
        <v>7026.770835177188</v>
      </c>
      <c r="H149" s="36"/>
      <c r="I149" s="95">
        <v>130</v>
      </c>
      <c r="J149" s="96">
        <v>132</v>
      </c>
      <c r="K149" s="97">
        <v>132</v>
      </c>
      <c r="L149" s="37"/>
      <c r="M149" s="71" t="s">
        <v>233</v>
      </c>
      <c r="N149" s="38"/>
      <c r="O149" s="93" t="s">
        <v>263</v>
      </c>
      <c r="P149" s="39"/>
      <c r="Q149" s="92">
        <v>916874.28470741666</v>
      </c>
      <c r="R149" s="92">
        <v>927533.75024338881</v>
      </c>
      <c r="S149" s="92">
        <v>927533.75024338881</v>
      </c>
      <c r="T149" s="75">
        <v>7636948.2134714471</v>
      </c>
    </row>
    <row r="150" spans="1:20" ht="13.5" x14ac:dyDescent="0.25">
      <c r="A150" s="72" t="s">
        <v>177</v>
      </c>
      <c r="B150" s="71" t="s">
        <v>234</v>
      </c>
      <c r="C150" s="71" t="s">
        <v>234</v>
      </c>
      <c r="D150" s="35"/>
      <c r="E150" s="73">
        <f t="shared" si="6"/>
        <v>24565.911841913923</v>
      </c>
      <c r="F150" s="73">
        <f t="shared" si="7"/>
        <v>24498.967863249243</v>
      </c>
      <c r="G150" s="73">
        <f t="shared" si="8"/>
        <v>24486.715812539202</v>
      </c>
      <c r="H150" s="36"/>
      <c r="I150" s="95">
        <v>397</v>
      </c>
      <c r="J150" s="96">
        <v>400</v>
      </c>
      <c r="K150" s="97">
        <v>402</v>
      </c>
      <c r="L150" s="37"/>
      <c r="M150" s="71" t="s">
        <v>272</v>
      </c>
      <c r="N150" s="38"/>
      <c r="O150" s="93" t="s">
        <v>263</v>
      </c>
      <c r="P150" s="39"/>
      <c r="Q150" s="92">
        <v>9752667.0012398269</v>
      </c>
      <c r="R150" s="92">
        <v>9799587.1452996973</v>
      </c>
      <c r="S150" s="92">
        <v>9843659.7566407584</v>
      </c>
      <c r="T150" s="75">
        <v>74947360.662512809</v>
      </c>
    </row>
    <row r="151" spans="1:20" ht="13.5" x14ac:dyDescent="0.25">
      <c r="A151" s="72" t="s">
        <v>211</v>
      </c>
      <c r="B151" s="71" t="s">
        <v>233</v>
      </c>
      <c r="C151" s="71" t="s">
        <v>233</v>
      </c>
      <c r="D151" s="35"/>
      <c r="E151" s="73">
        <f t="shared" si="6"/>
        <v>7136.7845177037052</v>
      </c>
      <c r="F151" s="73">
        <f t="shared" si="7"/>
        <v>7136.7845177037052</v>
      </c>
      <c r="G151" s="73">
        <f t="shared" si="8"/>
        <v>7136.7845177037052</v>
      </c>
      <c r="H151" s="36"/>
      <c r="I151" s="95">
        <v>33</v>
      </c>
      <c r="J151" s="96">
        <v>33</v>
      </c>
      <c r="K151" s="97">
        <v>33</v>
      </c>
      <c r="L151" s="37"/>
      <c r="M151" s="71" t="s">
        <v>233</v>
      </c>
      <c r="N151" s="38"/>
      <c r="O151" s="93" t="s">
        <v>263</v>
      </c>
      <c r="P151" s="39"/>
      <c r="Q151" s="92">
        <v>235513.88908422226</v>
      </c>
      <c r="R151" s="92">
        <v>235513.88908422226</v>
      </c>
      <c r="S151" s="92">
        <v>235513.88908422226</v>
      </c>
      <c r="T151" s="75">
        <v>1791215.4310759041</v>
      </c>
    </row>
    <row r="152" spans="1:20" ht="13.5" x14ac:dyDescent="0.25">
      <c r="A152" s="72" t="s">
        <v>211</v>
      </c>
      <c r="B152" s="71" t="s">
        <v>234</v>
      </c>
      <c r="C152" s="71" t="s">
        <v>234</v>
      </c>
      <c r="D152" s="35"/>
      <c r="E152" s="73">
        <f t="shared" si="6"/>
        <v>43886.805174213725</v>
      </c>
      <c r="F152" s="73">
        <f t="shared" si="7"/>
        <v>43550.843342148561</v>
      </c>
      <c r="G152" s="73">
        <f t="shared" si="8"/>
        <v>42881.63695589378</v>
      </c>
      <c r="H152" s="36"/>
      <c r="I152" s="95">
        <v>108</v>
      </c>
      <c r="J152" s="96">
        <v>109</v>
      </c>
      <c r="K152" s="97">
        <v>111</v>
      </c>
      <c r="L152" s="37"/>
      <c r="M152" s="71" t="s">
        <v>272</v>
      </c>
      <c r="N152" s="38"/>
      <c r="O152" s="93" t="s">
        <v>263</v>
      </c>
      <c r="P152" s="39"/>
      <c r="Q152" s="92">
        <v>4739774.958815082</v>
      </c>
      <c r="R152" s="92">
        <v>4747041.9242941933</v>
      </c>
      <c r="S152" s="92">
        <v>4759861.7021042099</v>
      </c>
      <c r="T152" s="75">
        <v>35560277.623294912</v>
      </c>
    </row>
    <row r="153" spans="1:20" ht="13.5" x14ac:dyDescent="0.25">
      <c r="A153" s="72" t="s">
        <v>153</v>
      </c>
      <c r="B153" s="71" t="s">
        <v>233</v>
      </c>
      <c r="C153" s="71" t="s">
        <v>233</v>
      </c>
      <c r="D153" s="35"/>
      <c r="E153" s="73">
        <f t="shared" si="6"/>
        <v>7376.8395501370842</v>
      </c>
      <c r="F153" s="73">
        <f t="shared" si="7"/>
        <v>7376.8395501370842</v>
      </c>
      <c r="G153" s="73">
        <f t="shared" si="8"/>
        <v>7381.2198674893989</v>
      </c>
      <c r="H153" s="36"/>
      <c r="I153" s="95">
        <v>77</v>
      </c>
      <c r="J153" s="96">
        <v>77</v>
      </c>
      <c r="K153" s="97">
        <v>76</v>
      </c>
      <c r="L153" s="37"/>
      <c r="M153" s="71" t="s">
        <v>233</v>
      </c>
      <c r="N153" s="38"/>
      <c r="O153" s="93" t="s">
        <v>264</v>
      </c>
      <c r="P153" s="39"/>
      <c r="Q153" s="92">
        <v>568016.6453605555</v>
      </c>
      <c r="R153" s="92">
        <v>568016.6453605555</v>
      </c>
      <c r="S153" s="92">
        <v>560972.7099291943</v>
      </c>
      <c r="T153" s="75">
        <v>4611714.8292774232</v>
      </c>
    </row>
    <row r="154" spans="1:20" ht="13.5" x14ac:dyDescent="0.25">
      <c r="A154" s="72" t="s">
        <v>153</v>
      </c>
      <c r="B154" s="71" t="s">
        <v>234</v>
      </c>
      <c r="C154" s="71" t="s">
        <v>234</v>
      </c>
      <c r="D154" s="35"/>
      <c r="E154" s="73">
        <f t="shared" si="6"/>
        <v>25482.291124087908</v>
      </c>
      <c r="F154" s="73">
        <f t="shared" si="7"/>
        <v>25398.459435036897</v>
      </c>
      <c r="G154" s="73">
        <f t="shared" si="8"/>
        <v>25398.459435036897</v>
      </c>
      <c r="H154" s="36"/>
      <c r="I154" s="95">
        <v>383</v>
      </c>
      <c r="J154" s="96">
        <v>382</v>
      </c>
      <c r="K154" s="97">
        <v>382</v>
      </c>
      <c r="L154" s="37"/>
      <c r="M154" s="71" t="s">
        <v>272</v>
      </c>
      <c r="N154" s="38"/>
      <c r="O154" s="93" t="s">
        <v>264</v>
      </c>
      <c r="P154" s="39"/>
      <c r="Q154" s="92">
        <v>9759717.5005256683</v>
      </c>
      <c r="R154" s="92">
        <v>9702211.5041840952</v>
      </c>
      <c r="S154" s="92">
        <v>9702211.5041840952</v>
      </c>
      <c r="T154" s="75">
        <v>75177166.068801105</v>
      </c>
    </row>
    <row r="155" spans="1:20" ht="13.5" x14ac:dyDescent="0.25">
      <c r="A155" s="72" t="s">
        <v>212</v>
      </c>
      <c r="B155" s="71" t="s">
        <v>233</v>
      </c>
      <c r="C155" s="71" t="s">
        <v>233</v>
      </c>
      <c r="D155" s="35"/>
      <c r="E155" s="73">
        <f t="shared" si="6"/>
        <v>6802.3415259222238</v>
      </c>
      <c r="F155" s="73">
        <f t="shared" si="7"/>
        <v>6802.3415259222238</v>
      </c>
      <c r="G155" s="73">
        <f t="shared" si="8"/>
        <v>6802.3415259222238</v>
      </c>
      <c r="H155" s="36"/>
      <c r="I155" s="95">
        <v>20</v>
      </c>
      <c r="J155" s="96">
        <v>20</v>
      </c>
      <c r="K155" s="97">
        <v>20</v>
      </c>
      <c r="L155" s="37"/>
      <c r="M155" s="71" t="s">
        <v>233</v>
      </c>
      <c r="N155" s="38"/>
      <c r="O155" s="93" t="s">
        <v>264</v>
      </c>
      <c r="P155" s="39"/>
      <c r="Q155" s="92">
        <v>136046.83051844448</v>
      </c>
      <c r="R155" s="92">
        <v>136046.83051844448</v>
      </c>
      <c r="S155" s="92">
        <v>136046.83051844448</v>
      </c>
      <c r="T155" s="75">
        <v>1101368.4610386353</v>
      </c>
    </row>
    <row r="156" spans="1:20" ht="13.5" x14ac:dyDescent="0.25">
      <c r="A156" s="72" t="s">
        <v>212</v>
      </c>
      <c r="B156" s="71" t="s">
        <v>234</v>
      </c>
      <c r="C156" s="71" t="s">
        <v>234</v>
      </c>
      <c r="D156" s="35"/>
      <c r="E156" s="73">
        <f t="shared" si="6"/>
        <v>10044.644889689329</v>
      </c>
      <c r="F156" s="73">
        <f t="shared" si="7"/>
        <v>9752.8664267916938</v>
      </c>
      <c r="G156" s="73">
        <f t="shared" si="8"/>
        <v>9854.4811856659635</v>
      </c>
      <c r="H156" s="36"/>
      <c r="I156" s="95">
        <v>171</v>
      </c>
      <c r="J156" s="96">
        <v>179</v>
      </c>
      <c r="K156" s="97">
        <v>182</v>
      </c>
      <c r="L156" s="37"/>
      <c r="M156" s="71" t="s">
        <v>272</v>
      </c>
      <c r="N156" s="38"/>
      <c r="O156" s="93" t="s">
        <v>264</v>
      </c>
      <c r="P156" s="39"/>
      <c r="Q156" s="92">
        <v>1717634.2761368752</v>
      </c>
      <c r="R156" s="92">
        <v>1745763.0903957132</v>
      </c>
      <c r="S156" s="92">
        <v>1793515.5757912053</v>
      </c>
      <c r="T156" s="75">
        <v>11436726.545444844</v>
      </c>
    </row>
    <row r="157" spans="1:20" ht="13.5" x14ac:dyDescent="0.25">
      <c r="A157" s="72" t="s">
        <v>149</v>
      </c>
      <c r="B157" s="71" t="s">
        <v>233</v>
      </c>
      <c r="C157" s="71" t="s">
        <v>233</v>
      </c>
      <c r="D157" s="35"/>
      <c r="E157" s="73">
        <f t="shared" si="6"/>
        <v>6504.516914611112</v>
      </c>
      <c r="F157" s="73">
        <f t="shared" si="7"/>
        <v>6504.516914611112</v>
      </c>
      <c r="G157" s="73">
        <f t="shared" si="8"/>
        <v>6504.516914611112</v>
      </c>
      <c r="H157" s="36"/>
      <c r="I157" s="95">
        <v>1</v>
      </c>
      <c r="J157" s="96">
        <v>1</v>
      </c>
      <c r="K157" s="97">
        <v>1</v>
      </c>
      <c r="L157" s="37"/>
      <c r="M157" s="71" t="s">
        <v>233</v>
      </c>
      <c r="N157" s="38"/>
      <c r="O157" s="93" t="s">
        <v>264</v>
      </c>
      <c r="P157" s="39"/>
      <c r="Q157" s="92">
        <v>6504.516914611112</v>
      </c>
      <c r="R157" s="92">
        <v>6504.516914611112</v>
      </c>
      <c r="S157" s="92">
        <v>6504.516914611112</v>
      </c>
      <c r="T157" s="75">
        <v>53004.701131065114</v>
      </c>
    </row>
    <row r="158" spans="1:20" ht="13.5" x14ac:dyDescent="0.25">
      <c r="A158" s="72" t="s">
        <v>149</v>
      </c>
      <c r="B158" s="71" t="s">
        <v>234</v>
      </c>
      <c r="C158" s="71" t="s">
        <v>234</v>
      </c>
      <c r="D158" s="35"/>
      <c r="E158" s="73">
        <f t="shared" si="6"/>
        <v>6013.671562574089</v>
      </c>
      <c r="F158" s="73">
        <f t="shared" si="7"/>
        <v>5532.2327801520314</v>
      </c>
      <c r="G158" s="73">
        <f t="shared" si="8"/>
        <v>5838.2428928965974</v>
      </c>
      <c r="H158" s="36"/>
      <c r="I158" s="95">
        <v>64</v>
      </c>
      <c r="J158" s="96">
        <v>73</v>
      </c>
      <c r="K158" s="97">
        <v>75</v>
      </c>
      <c r="L158" s="37"/>
      <c r="M158" s="71" t="s">
        <v>272</v>
      </c>
      <c r="N158" s="38"/>
      <c r="O158" s="93" t="s">
        <v>264</v>
      </c>
      <c r="P158" s="39"/>
      <c r="Q158" s="92">
        <v>384874.98000474169</v>
      </c>
      <c r="R158" s="92">
        <v>403852.99295109831</v>
      </c>
      <c r="S158" s="92">
        <v>437868.21696724481</v>
      </c>
      <c r="T158" s="75">
        <v>2182093.3754924382</v>
      </c>
    </row>
    <row r="159" spans="1:20" ht="13.5" x14ac:dyDescent="0.25">
      <c r="A159" s="72" t="s">
        <v>123</v>
      </c>
      <c r="B159" s="71" t="s">
        <v>233</v>
      </c>
      <c r="C159" s="71" t="s">
        <v>233</v>
      </c>
      <c r="D159" s="35"/>
      <c r="E159" s="73">
        <f t="shared" si="6"/>
        <v>5747.4213546111114</v>
      </c>
      <c r="F159" s="73">
        <f t="shared" si="7"/>
        <v>5747.4213546111114</v>
      </c>
      <c r="G159" s="73">
        <f t="shared" si="8"/>
        <v>5747.4213546111114</v>
      </c>
      <c r="H159" s="36"/>
      <c r="I159" s="95">
        <v>2</v>
      </c>
      <c r="J159" s="96">
        <v>2</v>
      </c>
      <c r="K159" s="97">
        <v>2</v>
      </c>
      <c r="L159" s="37"/>
      <c r="M159" s="71" t="s">
        <v>233</v>
      </c>
      <c r="N159" s="38"/>
      <c r="O159" s="93" t="s">
        <v>264</v>
      </c>
      <c r="P159" s="39"/>
      <c r="Q159" s="92">
        <v>11494.842709222223</v>
      </c>
      <c r="R159" s="92">
        <v>11494.842709222223</v>
      </c>
      <c r="S159" s="92">
        <v>11494.842709222223</v>
      </c>
      <c r="T159" s="75">
        <v>93631.380081653988</v>
      </c>
    </row>
    <row r="160" spans="1:20" ht="13.5" x14ac:dyDescent="0.25">
      <c r="A160" s="72" t="s">
        <v>123</v>
      </c>
      <c r="B160" s="71" t="s">
        <v>234</v>
      </c>
      <c r="C160" s="71" t="s">
        <v>234</v>
      </c>
      <c r="D160" s="35"/>
      <c r="E160" s="73">
        <f t="shared" si="6"/>
        <v>10768.678367090213</v>
      </c>
      <c r="F160" s="73">
        <f t="shared" si="7"/>
        <v>10768.678367090213</v>
      </c>
      <c r="G160" s="73">
        <f t="shared" si="8"/>
        <v>10768.678367090213</v>
      </c>
      <c r="H160" s="36"/>
      <c r="I160" s="95">
        <v>31</v>
      </c>
      <c r="J160" s="96">
        <v>31</v>
      </c>
      <c r="K160" s="97">
        <v>31</v>
      </c>
      <c r="L160" s="37"/>
      <c r="M160" s="71" t="s">
        <v>272</v>
      </c>
      <c r="N160" s="38"/>
      <c r="O160" s="93" t="s">
        <v>264</v>
      </c>
      <c r="P160" s="39"/>
      <c r="Q160" s="92">
        <v>333829.02937979659</v>
      </c>
      <c r="R160" s="92">
        <v>333829.02937979659</v>
      </c>
      <c r="S160" s="92">
        <v>333829.02937979659</v>
      </c>
      <c r="T160" s="75">
        <v>2095787.1709478416</v>
      </c>
    </row>
    <row r="161" spans="1:20" ht="13.5" x14ac:dyDescent="0.25">
      <c r="A161" s="72" t="s">
        <v>213</v>
      </c>
      <c r="B161" s="71" t="s">
        <v>233</v>
      </c>
      <c r="C161" s="71" t="s">
        <v>233</v>
      </c>
      <c r="D161" s="35"/>
      <c r="E161" s="73">
        <f t="shared" si="6"/>
        <v>7341.5514540099202</v>
      </c>
      <c r="F161" s="73">
        <f t="shared" si="7"/>
        <v>7321.0988753892889</v>
      </c>
      <c r="G161" s="73">
        <f t="shared" si="8"/>
        <v>7300.0447503386431</v>
      </c>
      <c r="H161" s="36"/>
      <c r="I161" s="95">
        <v>70</v>
      </c>
      <c r="J161" s="96">
        <v>69</v>
      </c>
      <c r="K161" s="97">
        <v>68</v>
      </c>
      <c r="L161" s="37"/>
      <c r="M161" s="71" t="s">
        <v>233</v>
      </c>
      <c r="N161" s="38"/>
      <c r="O161" s="93" t="s">
        <v>213</v>
      </c>
      <c r="P161" s="39"/>
      <c r="Q161" s="92">
        <v>513908.60178069439</v>
      </c>
      <c r="R161" s="92">
        <v>505155.82240186096</v>
      </c>
      <c r="S161" s="92">
        <v>496403.04302302771</v>
      </c>
      <c r="T161" s="75">
        <v>4359516.4894459201</v>
      </c>
    </row>
    <row r="162" spans="1:20" ht="13.5" x14ac:dyDescent="0.25">
      <c r="A162" s="72" t="s">
        <v>213</v>
      </c>
      <c r="B162" s="71" t="s">
        <v>234</v>
      </c>
      <c r="C162" s="71" t="s">
        <v>234</v>
      </c>
      <c r="D162" s="35"/>
      <c r="E162" s="73">
        <f t="shared" si="6"/>
        <v>37647.558373015032</v>
      </c>
      <c r="F162" s="73">
        <f t="shared" si="7"/>
        <v>37666.900945344896</v>
      </c>
      <c r="G162" s="73">
        <f t="shared" si="8"/>
        <v>37497.533928047655</v>
      </c>
      <c r="H162" s="36"/>
      <c r="I162" s="95">
        <v>231</v>
      </c>
      <c r="J162" s="96">
        <v>232</v>
      </c>
      <c r="K162" s="97">
        <v>230</v>
      </c>
      <c r="L162" s="37"/>
      <c r="M162" s="71" t="s">
        <v>272</v>
      </c>
      <c r="N162" s="38"/>
      <c r="O162" s="93" t="s">
        <v>213</v>
      </c>
      <c r="P162" s="39"/>
      <c r="Q162" s="92">
        <v>8696585.9841664732</v>
      </c>
      <c r="R162" s="92">
        <v>8738721.0193200167</v>
      </c>
      <c r="S162" s="92">
        <v>8624432.8034509607</v>
      </c>
      <c r="T162" s="75">
        <v>69123424.816722348</v>
      </c>
    </row>
    <row r="163" spans="1:20" ht="13.5" x14ac:dyDescent="0.25">
      <c r="A163" s="72" t="s">
        <v>111</v>
      </c>
      <c r="B163" s="71" t="s">
        <v>233</v>
      </c>
      <c r="C163" s="71" t="s">
        <v>233</v>
      </c>
      <c r="D163" s="35"/>
      <c r="E163" s="73">
        <f t="shared" si="6"/>
        <v>7236.1928932929295</v>
      </c>
      <c r="F163" s="73">
        <f t="shared" si="7"/>
        <v>7225.4864914343425</v>
      </c>
      <c r="G163" s="73">
        <f t="shared" si="8"/>
        <v>7376.2732198080812</v>
      </c>
      <c r="H163" s="36"/>
      <c r="I163" s="95">
        <v>22</v>
      </c>
      <c r="J163" s="96">
        <v>22</v>
      </c>
      <c r="K163" s="97">
        <v>22</v>
      </c>
      <c r="L163" s="37"/>
      <c r="M163" s="71" t="s">
        <v>233</v>
      </c>
      <c r="N163" s="38"/>
      <c r="O163" s="93" t="s">
        <v>213</v>
      </c>
      <c r="P163" s="39"/>
      <c r="Q163" s="92">
        <v>159196.24365244445</v>
      </c>
      <c r="R163" s="92">
        <v>158960.70281155553</v>
      </c>
      <c r="S163" s="92">
        <v>162278.01083577779</v>
      </c>
      <c r="T163" s="75">
        <v>1335986.1604020761</v>
      </c>
    </row>
    <row r="164" spans="1:20" ht="13.5" x14ac:dyDescent="0.25">
      <c r="A164" s="72" t="s">
        <v>111</v>
      </c>
      <c r="B164" s="71" t="s">
        <v>234</v>
      </c>
      <c r="C164" s="71" t="s">
        <v>234</v>
      </c>
      <c r="D164" s="35"/>
      <c r="E164" s="73">
        <f t="shared" si="6"/>
        <v>25960.55494043979</v>
      </c>
      <c r="F164" s="73">
        <f t="shared" si="7"/>
        <v>25367.798558517188</v>
      </c>
      <c r="G164" s="73">
        <f t="shared" si="8"/>
        <v>25367.798558517188</v>
      </c>
      <c r="H164" s="36"/>
      <c r="I164" s="95">
        <v>114</v>
      </c>
      <c r="J164" s="96">
        <v>117</v>
      </c>
      <c r="K164" s="97">
        <v>117</v>
      </c>
      <c r="L164" s="37"/>
      <c r="M164" s="71" t="s">
        <v>272</v>
      </c>
      <c r="N164" s="38"/>
      <c r="O164" s="93" t="s">
        <v>213</v>
      </c>
      <c r="P164" s="39"/>
      <c r="Q164" s="92">
        <v>2959503.263210136</v>
      </c>
      <c r="R164" s="92">
        <v>2968032.431346511</v>
      </c>
      <c r="S164" s="92">
        <v>2968032.431346511</v>
      </c>
      <c r="T164" s="75">
        <v>22996057.322997779</v>
      </c>
    </row>
    <row r="165" spans="1:20" ht="13.5" x14ac:dyDescent="0.25">
      <c r="A165" s="72" t="s">
        <v>166</v>
      </c>
      <c r="B165" s="71" t="s">
        <v>233</v>
      </c>
      <c r="C165" s="71" t="s">
        <v>233</v>
      </c>
      <c r="D165" s="35"/>
      <c r="E165" s="73">
        <f t="shared" si="6"/>
        <v>6801.9979482467324</v>
      </c>
      <c r="F165" s="73">
        <f t="shared" si="7"/>
        <v>6973.9363395169939</v>
      </c>
      <c r="G165" s="73">
        <f t="shared" si="8"/>
        <v>6973.9363395169939</v>
      </c>
      <c r="H165" s="36"/>
      <c r="I165" s="95">
        <v>85</v>
      </c>
      <c r="J165" s="96">
        <v>85</v>
      </c>
      <c r="K165" s="97">
        <v>85</v>
      </c>
      <c r="L165" s="37"/>
      <c r="M165" s="71" t="s">
        <v>233</v>
      </c>
      <c r="N165" s="38"/>
      <c r="O165" s="93" t="s">
        <v>128</v>
      </c>
      <c r="P165" s="39"/>
      <c r="Q165" s="92">
        <v>578169.82560097228</v>
      </c>
      <c r="R165" s="92">
        <v>592784.58885894448</v>
      </c>
      <c r="S165" s="92">
        <v>592784.58885894448</v>
      </c>
      <c r="T165" s="75">
        <v>4793467.494234263</v>
      </c>
    </row>
    <row r="166" spans="1:20" ht="13.5" x14ac:dyDescent="0.25">
      <c r="A166" s="72" t="s">
        <v>166</v>
      </c>
      <c r="B166" s="71" t="s">
        <v>234</v>
      </c>
      <c r="C166" s="71" t="s">
        <v>234</v>
      </c>
      <c r="D166" s="35"/>
      <c r="E166" s="73">
        <f t="shared" si="6"/>
        <v>26734.498535486819</v>
      </c>
      <c r="F166" s="73">
        <f t="shared" si="7"/>
        <v>26614.174317139852</v>
      </c>
      <c r="G166" s="73">
        <f t="shared" si="8"/>
        <v>26512.489841132847</v>
      </c>
      <c r="H166" s="36"/>
      <c r="I166" s="95">
        <v>220</v>
      </c>
      <c r="J166" s="96">
        <v>225</v>
      </c>
      <c r="K166" s="97">
        <v>226</v>
      </c>
      <c r="L166" s="37"/>
      <c r="M166" s="71" t="s">
        <v>272</v>
      </c>
      <c r="N166" s="38"/>
      <c r="O166" s="93" t="s">
        <v>128</v>
      </c>
      <c r="P166" s="39"/>
      <c r="Q166" s="92">
        <v>5881589.6778071001</v>
      </c>
      <c r="R166" s="92">
        <v>5988189.2213564664</v>
      </c>
      <c r="S166" s="92">
        <v>5991822.704096023</v>
      </c>
      <c r="T166" s="75">
        <v>46102479.315500364</v>
      </c>
    </row>
    <row r="167" spans="1:20" ht="13.5" x14ac:dyDescent="0.25">
      <c r="A167" s="72" t="s">
        <v>128</v>
      </c>
      <c r="B167" s="71" t="s">
        <v>233</v>
      </c>
      <c r="C167" s="71" t="s">
        <v>233</v>
      </c>
      <c r="D167" s="35"/>
      <c r="E167" s="73">
        <f t="shared" si="6"/>
        <v>6438.7626570476205</v>
      </c>
      <c r="F167" s="73">
        <f t="shared" si="7"/>
        <v>6409.6555284716987</v>
      </c>
      <c r="G167" s="73">
        <f t="shared" si="8"/>
        <v>6415.8798300542549</v>
      </c>
      <c r="H167" s="36"/>
      <c r="I167" s="95">
        <v>161</v>
      </c>
      <c r="J167" s="96">
        <v>159</v>
      </c>
      <c r="K167" s="97">
        <v>192</v>
      </c>
      <c r="L167" s="37"/>
      <c r="M167" s="71" t="s">
        <v>233</v>
      </c>
      <c r="N167" s="38"/>
      <c r="O167" s="93" t="s">
        <v>128</v>
      </c>
      <c r="P167" s="39"/>
      <c r="Q167" s="92">
        <v>1036640.7877846669</v>
      </c>
      <c r="R167" s="92">
        <v>1019135.2290270001</v>
      </c>
      <c r="S167" s="92">
        <v>1231848.9273704169</v>
      </c>
      <c r="T167" s="75">
        <v>8629965.6291294079</v>
      </c>
    </row>
    <row r="168" spans="1:20" ht="13.5" x14ac:dyDescent="0.25">
      <c r="A168" s="72" t="s">
        <v>128</v>
      </c>
      <c r="B168" s="71" t="s">
        <v>234</v>
      </c>
      <c r="C168" s="71" t="s">
        <v>234</v>
      </c>
      <c r="D168" s="35"/>
      <c r="E168" s="73">
        <f t="shared" si="6"/>
        <v>37993.175558397677</v>
      </c>
      <c r="F168" s="73">
        <f t="shared" si="7"/>
        <v>37785.16601390492</v>
      </c>
      <c r="G168" s="73">
        <f t="shared" si="8"/>
        <v>37636.257914995302</v>
      </c>
      <c r="H168" s="36"/>
      <c r="I168" s="95">
        <v>307</v>
      </c>
      <c r="J168" s="96">
        <v>305</v>
      </c>
      <c r="K168" s="97">
        <v>301</v>
      </c>
      <c r="L168" s="37"/>
      <c r="M168" s="71" t="s">
        <v>272</v>
      </c>
      <c r="N168" s="38"/>
      <c r="O168" s="93" t="s">
        <v>128</v>
      </c>
      <c r="P168" s="39"/>
      <c r="Q168" s="92">
        <v>11663904.896428088</v>
      </c>
      <c r="R168" s="92">
        <v>11524475.634241002</v>
      </c>
      <c r="S168" s="92">
        <v>11328513.632413585</v>
      </c>
      <c r="T168" s="75">
        <v>93051376.980024457</v>
      </c>
    </row>
    <row r="169" spans="1:20" ht="13.5" x14ac:dyDescent="0.25">
      <c r="A169" s="72" t="s">
        <v>96</v>
      </c>
      <c r="B169" s="71" t="s">
        <v>233</v>
      </c>
      <c r="C169" s="71" t="s">
        <v>233</v>
      </c>
      <c r="D169" s="35"/>
      <c r="E169" s="73">
        <f t="shared" si="6"/>
        <v>6939.5222014928831</v>
      </c>
      <c r="F169" s="73">
        <f t="shared" si="7"/>
        <v>6968.9357993575495</v>
      </c>
      <c r="G169" s="73">
        <f t="shared" si="8"/>
        <v>6927.0745686847231</v>
      </c>
      <c r="H169" s="36"/>
      <c r="I169" s="95">
        <v>121</v>
      </c>
      <c r="J169" s="96">
        <v>117</v>
      </c>
      <c r="K169" s="97">
        <v>120</v>
      </c>
      <c r="L169" s="37"/>
      <c r="M169" s="71" t="s">
        <v>233</v>
      </c>
      <c r="N169" s="38"/>
      <c r="O169" s="93" t="s">
        <v>128</v>
      </c>
      <c r="P169" s="39"/>
      <c r="Q169" s="92">
        <v>839682.18638063886</v>
      </c>
      <c r="R169" s="92">
        <v>815365.48852483334</v>
      </c>
      <c r="S169" s="92">
        <v>831248.94824216678</v>
      </c>
      <c r="T169" s="75">
        <v>6863038.1420847215</v>
      </c>
    </row>
    <row r="170" spans="1:20" ht="13.5" x14ac:dyDescent="0.25">
      <c r="A170" s="72" t="s">
        <v>96</v>
      </c>
      <c r="B170" s="71" t="s">
        <v>234</v>
      </c>
      <c r="C170" s="71" t="s">
        <v>234</v>
      </c>
      <c r="D170" s="35"/>
      <c r="E170" s="73">
        <f t="shared" si="6"/>
        <v>33649.17000006044</v>
      </c>
      <c r="F170" s="73">
        <f t="shared" si="7"/>
        <v>33478.778778293614</v>
      </c>
      <c r="G170" s="73">
        <f t="shared" si="8"/>
        <v>33478.778778293614</v>
      </c>
      <c r="H170" s="36"/>
      <c r="I170" s="95">
        <v>228</v>
      </c>
      <c r="J170" s="96">
        <v>226</v>
      </c>
      <c r="K170" s="97">
        <v>226</v>
      </c>
      <c r="L170" s="37"/>
      <c r="M170" s="71" t="s">
        <v>272</v>
      </c>
      <c r="N170" s="38"/>
      <c r="O170" s="93" t="s">
        <v>128</v>
      </c>
      <c r="P170" s="39"/>
      <c r="Q170" s="92">
        <v>7672010.7600137806</v>
      </c>
      <c r="R170" s="92">
        <v>7566204.003894357</v>
      </c>
      <c r="S170" s="92">
        <v>7566204.003894357</v>
      </c>
      <c r="T170" s="75">
        <v>61189092.993896618</v>
      </c>
    </row>
    <row r="171" spans="1:20" ht="13.5" x14ac:dyDescent="0.25">
      <c r="A171" s="72" t="s">
        <v>162</v>
      </c>
      <c r="B171" s="71" t="s">
        <v>233</v>
      </c>
      <c r="C171" s="71" t="s">
        <v>233</v>
      </c>
      <c r="D171" s="35"/>
      <c r="E171" s="73">
        <f t="shared" si="6"/>
        <v>7435.5200313308078</v>
      </c>
      <c r="F171" s="73">
        <f t="shared" si="7"/>
        <v>7432.3314426328507</v>
      </c>
      <c r="G171" s="73">
        <f t="shared" si="8"/>
        <v>7432.3314426328507</v>
      </c>
      <c r="H171" s="36"/>
      <c r="I171" s="95">
        <v>22</v>
      </c>
      <c r="J171" s="96">
        <v>23</v>
      </c>
      <c r="K171" s="97">
        <v>23</v>
      </c>
      <c r="L171" s="37"/>
      <c r="M171" s="71" t="s">
        <v>233</v>
      </c>
      <c r="N171" s="38"/>
      <c r="O171" s="93" t="s">
        <v>128</v>
      </c>
      <c r="P171" s="39"/>
      <c r="Q171" s="92">
        <v>163581.44068927778</v>
      </c>
      <c r="R171" s="92">
        <v>170943.62318055556</v>
      </c>
      <c r="S171" s="92">
        <v>170943.62318055556</v>
      </c>
      <c r="T171" s="75">
        <v>1363203.7936709342</v>
      </c>
    </row>
    <row r="172" spans="1:20" ht="13.5" x14ac:dyDescent="0.25">
      <c r="A172" s="72" t="s">
        <v>162</v>
      </c>
      <c r="B172" s="71" t="s">
        <v>234</v>
      </c>
      <c r="C172" s="71" t="s">
        <v>234</v>
      </c>
      <c r="D172" s="35"/>
      <c r="E172" s="73">
        <f t="shared" si="6"/>
        <v>15309.487153456914</v>
      </c>
      <c r="F172" s="73">
        <f t="shared" si="7"/>
        <v>15550.636543899394</v>
      </c>
      <c r="G172" s="73">
        <f t="shared" si="8"/>
        <v>15550.636543899394</v>
      </c>
      <c r="H172" s="36"/>
      <c r="I172" s="95">
        <v>83</v>
      </c>
      <c r="J172" s="96">
        <v>90</v>
      </c>
      <c r="K172" s="97">
        <v>90</v>
      </c>
      <c r="L172" s="37"/>
      <c r="M172" s="71" t="s">
        <v>272</v>
      </c>
      <c r="N172" s="38"/>
      <c r="O172" s="93" t="s">
        <v>128</v>
      </c>
      <c r="P172" s="39"/>
      <c r="Q172" s="92">
        <v>1270687.4337369238</v>
      </c>
      <c r="R172" s="92">
        <v>1399557.2889509455</v>
      </c>
      <c r="S172" s="92">
        <v>1399557.2889509455</v>
      </c>
      <c r="T172" s="75">
        <v>9105856.6341383979</v>
      </c>
    </row>
    <row r="173" spans="1:20" ht="13.5" x14ac:dyDescent="0.25">
      <c r="A173" s="72" t="s">
        <v>136</v>
      </c>
      <c r="B173" s="71" t="s">
        <v>233</v>
      </c>
      <c r="C173" s="71" t="s">
        <v>233</v>
      </c>
      <c r="D173" s="35"/>
      <c r="E173" s="73">
        <f t="shared" si="6"/>
        <v>6751.213121200617</v>
      </c>
      <c r="F173" s="73">
        <f t="shared" si="7"/>
        <v>6633.4739295751633</v>
      </c>
      <c r="G173" s="73">
        <f t="shared" si="8"/>
        <v>6633.4739295751633</v>
      </c>
      <c r="H173" s="36"/>
      <c r="I173" s="95">
        <v>18</v>
      </c>
      <c r="J173" s="96">
        <v>17</v>
      </c>
      <c r="K173" s="97">
        <v>17</v>
      </c>
      <c r="L173" s="37"/>
      <c r="M173" s="71" t="s">
        <v>233</v>
      </c>
      <c r="N173" s="38"/>
      <c r="O173" s="93" t="s">
        <v>128</v>
      </c>
      <c r="P173" s="39"/>
      <c r="Q173" s="92">
        <v>121521.83618161111</v>
      </c>
      <c r="R173" s="92">
        <v>112769.05680277778</v>
      </c>
      <c r="S173" s="92">
        <v>112769.05680277778</v>
      </c>
      <c r="T173" s="75">
        <v>958518.46545417537</v>
      </c>
    </row>
    <row r="174" spans="1:20" ht="13.5" x14ac:dyDescent="0.25">
      <c r="A174" s="72" t="s">
        <v>136</v>
      </c>
      <c r="B174" s="71" t="s">
        <v>234</v>
      </c>
      <c r="C174" s="71" t="s">
        <v>234</v>
      </c>
      <c r="D174" s="35"/>
      <c r="E174" s="73">
        <f t="shared" si="6"/>
        <v>13832.147973910836</v>
      </c>
      <c r="F174" s="73">
        <f t="shared" si="7"/>
        <v>13491.108919102837</v>
      </c>
      <c r="G174" s="73">
        <f t="shared" si="8"/>
        <v>13832.147973910836</v>
      </c>
      <c r="H174" s="36"/>
      <c r="I174" s="95">
        <v>128</v>
      </c>
      <c r="J174" s="96">
        <v>127</v>
      </c>
      <c r="K174" s="97">
        <v>128</v>
      </c>
      <c r="L174" s="37"/>
      <c r="M174" s="71" t="s">
        <v>272</v>
      </c>
      <c r="N174" s="38"/>
      <c r="O174" s="93" t="s">
        <v>128</v>
      </c>
      <c r="P174" s="39"/>
      <c r="Q174" s="92">
        <v>1770514.940660587</v>
      </c>
      <c r="R174" s="92">
        <v>1713370.8327260602</v>
      </c>
      <c r="S174" s="92">
        <v>1770514.940660587</v>
      </c>
      <c r="T174" s="75">
        <v>12845563.538184522</v>
      </c>
    </row>
    <row r="175" spans="1:20" ht="13.5" x14ac:dyDescent="0.25">
      <c r="A175" s="72" t="s">
        <v>77</v>
      </c>
      <c r="B175" s="71" t="s">
        <v>233</v>
      </c>
      <c r="C175" s="71" t="s">
        <v>233</v>
      </c>
      <c r="D175" s="35"/>
      <c r="E175" s="73">
        <f t="shared" si="6"/>
        <v>6738.6625067031255</v>
      </c>
      <c r="F175" s="73">
        <f t="shared" si="7"/>
        <v>6706.3094669696975</v>
      </c>
      <c r="G175" s="73">
        <f t="shared" si="8"/>
        <v>6706.3094669696975</v>
      </c>
      <c r="H175" s="36"/>
      <c r="I175" s="95">
        <v>32</v>
      </c>
      <c r="J175" s="96">
        <v>33</v>
      </c>
      <c r="K175" s="97">
        <v>33</v>
      </c>
      <c r="L175" s="37"/>
      <c r="M175" s="71" t="s">
        <v>233</v>
      </c>
      <c r="N175" s="38"/>
      <c r="O175" s="93" t="s">
        <v>128</v>
      </c>
      <c r="P175" s="39"/>
      <c r="Q175" s="92">
        <v>215637.20021450002</v>
      </c>
      <c r="R175" s="92">
        <v>221308.21241000001</v>
      </c>
      <c r="S175" s="92">
        <v>221308.21241000001</v>
      </c>
      <c r="T175" s="75">
        <v>1772303.2905360502</v>
      </c>
    </row>
    <row r="176" spans="1:20" ht="13.5" x14ac:dyDescent="0.25">
      <c r="A176" s="72" t="s">
        <v>77</v>
      </c>
      <c r="B176" s="71" t="s">
        <v>234</v>
      </c>
      <c r="C176" s="71" t="s">
        <v>234</v>
      </c>
      <c r="D176" s="35"/>
      <c r="E176" s="73">
        <f t="shared" si="6"/>
        <v>17524.292000244248</v>
      </c>
      <c r="F176" s="73">
        <f t="shared" si="7"/>
        <v>17524.292000244248</v>
      </c>
      <c r="G176" s="73">
        <f t="shared" si="8"/>
        <v>17524.292000244248</v>
      </c>
      <c r="H176" s="36"/>
      <c r="I176" s="95">
        <v>118</v>
      </c>
      <c r="J176" s="96">
        <v>118</v>
      </c>
      <c r="K176" s="97">
        <v>118</v>
      </c>
      <c r="L176" s="37"/>
      <c r="M176" s="71" t="s">
        <v>272</v>
      </c>
      <c r="N176" s="38"/>
      <c r="O176" s="93" t="s">
        <v>128</v>
      </c>
      <c r="P176" s="39"/>
      <c r="Q176" s="92">
        <v>2067866.4560288214</v>
      </c>
      <c r="R176" s="92">
        <v>2067866.4560288214</v>
      </c>
      <c r="S176" s="92">
        <v>2067866.4560288214</v>
      </c>
      <c r="T176" s="75">
        <v>15131985.092781637</v>
      </c>
    </row>
    <row r="177" spans="1:20" ht="13.5" x14ac:dyDescent="0.25">
      <c r="A177" s="72" t="s">
        <v>214</v>
      </c>
      <c r="B177" s="71" t="s">
        <v>233</v>
      </c>
      <c r="C177" s="71" t="s">
        <v>233</v>
      </c>
      <c r="D177" s="35"/>
      <c r="E177" s="73">
        <f t="shared" si="6"/>
        <v>5539.4546879444451</v>
      </c>
      <c r="F177" s="73">
        <f t="shared" si="7"/>
        <v>5539.4546879444451</v>
      </c>
      <c r="G177" s="73">
        <f t="shared" si="8"/>
        <v>5650.3315648333337</v>
      </c>
      <c r="H177" s="36"/>
      <c r="I177" s="95">
        <v>3</v>
      </c>
      <c r="J177" s="96">
        <v>3</v>
      </c>
      <c r="K177" s="97">
        <v>4</v>
      </c>
      <c r="L177" s="37"/>
      <c r="M177" s="71" t="s">
        <v>233</v>
      </c>
      <c r="N177" s="38"/>
      <c r="O177" s="93" t="s">
        <v>128</v>
      </c>
      <c r="P177" s="39"/>
      <c r="Q177" s="92">
        <v>16618.364063833335</v>
      </c>
      <c r="R177" s="92">
        <v>16618.364063833335</v>
      </c>
      <c r="S177" s="92">
        <v>22601.326259333335</v>
      </c>
      <c r="T177" s="75">
        <v>143545.69283856408</v>
      </c>
    </row>
    <row r="178" spans="1:20" ht="13.5" x14ac:dyDescent="0.25">
      <c r="A178" s="72" t="s">
        <v>214</v>
      </c>
      <c r="B178" s="71" t="s">
        <v>234</v>
      </c>
      <c r="C178" s="71" t="s">
        <v>234</v>
      </c>
      <c r="D178" s="35"/>
      <c r="E178" s="73">
        <f t="shared" si="6"/>
        <v>13917.796607926131</v>
      </c>
      <c r="F178" s="73">
        <f t="shared" si="7"/>
        <v>16269.198432127938</v>
      </c>
      <c r="G178" s="73">
        <f t="shared" si="8"/>
        <v>16195.294845581502</v>
      </c>
      <c r="H178" s="36"/>
      <c r="I178" s="95">
        <v>36</v>
      </c>
      <c r="J178" s="96">
        <v>33</v>
      </c>
      <c r="K178" s="97">
        <v>32</v>
      </c>
      <c r="L178" s="37"/>
      <c r="M178" s="71" t="s">
        <v>272</v>
      </c>
      <c r="N178" s="38"/>
      <c r="O178" s="93" t="s">
        <v>128</v>
      </c>
      <c r="P178" s="39"/>
      <c r="Q178" s="92">
        <v>501040.6778853407</v>
      </c>
      <c r="R178" s="92">
        <v>536883.54826022196</v>
      </c>
      <c r="S178" s="92">
        <v>518249.43505860807</v>
      </c>
      <c r="T178" s="75">
        <v>4133201.0431618909</v>
      </c>
    </row>
    <row r="179" spans="1:20" ht="26.25" x14ac:dyDescent="0.25">
      <c r="A179" s="72" t="s">
        <v>101</v>
      </c>
      <c r="B179" s="71" t="s">
        <v>233</v>
      </c>
      <c r="C179" s="71" t="s">
        <v>233</v>
      </c>
      <c r="D179" s="35"/>
      <c r="E179" s="73">
        <f t="shared" si="6"/>
        <v>6003.5102743535363</v>
      </c>
      <c r="F179" s="73">
        <f t="shared" si="7"/>
        <v>6003.5102743535363</v>
      </c>
      <c r="G179" s="73">
        <f t="shared" si="8"/>
        <v>6003.5102743535363</v>
      </c>
      <c r="H179" s="36"/>
      <c r="I179" s="95">
        <v>22</v>
      </c>
      <c r="J179" s="96">
        <v>22</v>
      </c>
      <c r="K179" s="97">
        <v>22</v>
      </c>
      <c r="L179" s="37"/>
      <c r="M179" s="71" t="s">
        <v>233</v>
      </c>
      <c r="N179" s="38"/>
      <c r="O179" s="93" t="s">
        <v>128</v>
      </c>
      <c r="P179" s="39"/>
      <c r="Q179" s="92">
        <v>132077.2260357778</v>
      </c>
      <c r="R179" s="92">
        <v>132077.2260357778</v>
      </c>
      <c r="S179" s="92">
        <v>132077.2260357778</v>
      </c>
      <c r="T179" s="75">
        <v>1165370.9186354813</v>
      </c>
    </row>
    <row r="180" spans="1:20" ht="26.25" x14ac:dyDescent="0.25">
      <c r="A180" s="72" t="s">
        <v>101</v>
      </c>
      <c r="B180" s="71" t="s">
        <v>234</v>
      </c>
      <c r="C180" s="71" t="s">
        <v>234</v>
      </c>
      <c r="D180" s="35"/>
      <c r="E180" s="73">
        <f t="shared" si="6"/>
        <v>20784.532061586724</v>
      </c>
      <c r="F180" s="73">
        <f t="shared" si="7"/>
        <v>19866.409442693253</v>
      </c>
      <c r="G180" s="73">
        <f t="shared" si="8"/>
        <v>18031.808823143889</v>
      </c>
      <c r="H180" s="36"/>
      <c r="I180" s="95">
        <v>53</v>
      </c>
      <c r="J180" s="96">
        <v>56</v>
      </c>
      <c r="K180" s="97">
        <v>61</v>
      </c>
      <c r="L180" s="37"/>
      <c r="M180" s="71" t="s">
        <v>272</v>
      </c>
      <c r="N180" s="38"/>
      <c r="O180" s="93" t="s">
        <v>128</v>
      </c>
      <c r="P180" s="39"/>
      <c r="Q180" s="92">
        <v>1101580.1992640963</v>
      </c>
      <c r="R180" s="92">
        <v>1112518.9287908222</v>
      </c>
      <c r="S180" s="92">
        <v>1099940.3382117772</v>
      </c>
      <c r="T180" s="75">
        <v>7840700.5111596882</v>
      </c>
    </row>
    <row r="181" spans="1:20" ht="13.5" x14ac:dyDescent="0.25">
      <c r="A181" s="72" t="s">
        <v>171</v>
      </c>
      <c r="B181" s="71" t="s">
        <v>233</v>
      </c>
      <c r="C181" s="71" t="s">
        <v>233</v>
      </c>
      <c r="D181" s="35"/>
      <c r="E181" s="73">
        <f t="shared" si="6"/>
        <v>5830.8538594826969</v>
      </c>
      <c r="F181" s="73">
        <f t="shared" si="7"/>
        <v>5830.8538594826969</v>
      </c>
      <c r="G181" s="73">
        <f t="shared" si="8"/>
        <v>5820.8684203134262</v>
      </c>
      <c r="H181" s="36"/>
      <c r="I181" s="95">
        <v>61</v>
      </c>
      <c r="J181" s="96">
        <v>61</v>
      </c>
      <c r="K181" s="97">
        <v>60</v>
      </c>
      <c r="L181" s="37"/>
      <c r="M181" s="71" t="s">
        <v>233</v>
      </c>
      <c r="N181" s="38"/>
      <c r="O181" s="93" t="s">
        <v>128</v>
      </c>
      <c r="P181" s="39"/>
      <c r="Q181" s="92">
        <v>355682.08542844449</v>
      </c>
      <c r="R181" s="92">
        <v>355682.08542844449</v>
      </c>
      <c r="S181" s="92">
        <v>349252.10521880555</v>
      </c>
      <c r="T181" s="75">
        <v>2900938.1646457319</v>
      </c>
    </row>
    <row r="182" spans="1:20" ht="13.5" x14ac:dyDescent="0.25">
      <c r="A182" s="72" t="s">
        <v>171</v>
      </c>
      <c r="B182" s="71" t="s">
        <v>234</v>
      </c>
      <c r="C182" s="71" t="s">
        <v>234</v>
      </c>
      <c r="D182" s="35"/>
      <c r="E182" s="73">
        <f t="shared" si="6"/>
        <v>37459.92806784546</v>
      </c>
      <c r="F182" s="73">
        <f t="shared" si="7"/>
        <v>36211.674935840027</v>
      </c>
      <c r="G182" s="73">
        <f t="shared" si="8"/>
        <v>36451.473268432936</v>
      </c>
      <c r="H182" s="36"/>
      <c r="I182" s="95">
        <v>110</v>
      </c>
      <c r="J182" s="96">
        <v>113</v>
      </c>
      <c r="K182" s="97">
        <v>104</v>
      </c>
      <c r="L182" s="37"/>
      <c r="M182" s="71" t="s">
        <v>272</v>
      </c>
      <c r="N182" s="38"/>
      <c r="O182" s="93" t="s">
        <v>128</v>
      </c>
      <c r="P182" s="39"/>
      <c r="Q182" s="92">
        <v>4120592.0874630008</v>
      </c>
      <c r="R182" s="92">
        <v>4091919.2677499228</v>
      </c>
      <c r="S182" s="92">
        <v>3790953.2199170254</v>
      </c>
      <c r="T182" s="75">
        <v>32221906.956216015</v>
      </c>
    </row>
    <row r="183" spans="1:20" ht="13.5" x14ac:dyDescent="0.25">
      <c r="A183" s="72" t="s">
        <v>143</v>
      </c>
      <c r="B183" s="71" t="s">
        <v>233</v>
      </c>
      <c r="C183" s="71" t="s">
        <v>233</v>
      </c>
      <c r="D183" s="35"/>
      <c r="E183" s="73">
        <f t="shared" si="6"/>
        <v>7542.2473332249992</v>
      </c>
      <c r="F183" s="73">
        <f t="shared" si="7"/>
        <v>7542.2473332249992</v>
      </c>
      <c r="G183" s="73">
        <f t="shared" si="8"/>
        <v>7542.2473332249992</v>
      </c>
      <c r="H183" s="36"/>
      <c r="I183" s="95">
        <v>10</v>
      </c>
      <c r="J183" s="96">
        <v>10</v>
      </c>
      <c r="K183" s="97">
        <v>10</v>
      </c>
      <c r="L183" s="37"/>
      <c r="M183" s="71" t="s">
        <v>233</v>
      </c>
      <c r="N183" s="38"/>
      <c r="O183" s="93" t="s">
        <v>128</v>
      </c>
      <c r="P183" s="39"/>
      <c r="Q183" s="92">
        <v>75422.473332249996</v>
      </c>
      <c r="R183" s="92">
        <v>75422.473332249996</v>
      </c>
      <c r="S183" s="92">
        <v>75422.473332249996</v>
      </c>
      <c r="T183" s="75">
        <v>617379.90053663636</v>
      </c>
    </row>
    <row r="184" spans="1:20" ht="13.5" x14ac:dyDescent="0.25">
      <c r="A184" s="72" t="s">
        <v>143</v>
      </c>
      <c r="B184" s="71" t="s">
        <v>234</v>
      </c>
      <c r="C184" s="71" t="s">
        <v>234</v>
      </c>
      <c r="D184" s="35"/>
      <c r="E184" s="73">
        <f t="shared" si="6"/>
        <v>7296.4939663176101</v>
      </c>
      <c r="F184" s="73">
        <f t="shared" si="7"/>
        <v>7296.4939663176101</v>
      </c>
      <c r="G184" s="73">
        <f t="shared" si="8"/>
        <v>7296.4939663176101</v>
      </c>
      <c r="H184" s="36"/>
      <c r="I184" s="95">
        <v>187</v>
      </c>
      <c r="J184" s="96">
        <v>187</v>
      </c>
      <c r="K184" s="97">
        <v>187</v>
      </c>
      <c r="L184" s="37"/>
      <c r="M184" s="71" t="s">
        <v>272</v>
      </c>
      <c r="N184" s="38"/>
      <c r="O184" s="93" t="s">
        <v>128</v>
      </c>
      <c r="P184" s="39"/>
      <c r="Q184" s="92">
        <v>1364444.371701393</v>
      </c>
      <c r="R184" s="92">
        <v>1364444.371701393</v>
      </c>
      <c r="S184" s="92">
        <v>1364444.371701393</v>
      </c>
      <c r="T184" s="75">
        <v>7822359.8550030505</v>
      </c>
    </row>
    <row r="185" spans="1:20" ht="13.5" x14ac:dyDescent="0.25">
      <c r="A185" s="72" t="s">
        <v>138</v>
      </c>
      <c r="B185" s="71" t="s">
        <v>233</v>
      </c>
      <c r="C185" s="71" t="s">
        <v>233</v>
      </c>
      <c r="D185" s="35"/>
      <c r="E185" s="73">
        <f t="shared" si="6"/>
        <v>7293.331805175927</v>
      </c>
      <c r="F185" s="73">
        <f t="shared" si="7"/>
        <v>7293.331805175927</v>
      </c>
      <c r="G185" s="73">
        <f t="shared" si="8"/>
        <v>7293.331805175927</v>
      </c>
      <c r="H185" s="36"/>
      <c r="I185" s="95">
        <v>3</v>
      </c>
      <c r="J185" s="96">
        <v>3</v>
      </c>
      <c r="K185" s="97">
        <v>3</v>
      </c>
      <c r="L185" s="37"/>
      <c r="M185" s="71" t="s">
        <v>233</v>
      </c>
      <c r="N185" s="38"/>
      <c r="O185" s="93" t="s">
        <v>128</v>
      </c>
      <c r="P185" s="39"/>
      <c r="Q185" s="92">
        <v>21879.995415527781</v>
      </c>
      <c r="R185" s="92">
        <v>21879.995415527781</v>
      </c>
      <c r="S185" s="92">
        <v>21879.995415527781</v>
      </c>
      <c r="T185" s="75">
        <v>149149.98610735341</v>
      </c>
    </row>
    <row r="186" spans="1:20" ht="13.5" x14ac:dyDescent="0.25">
      <c r="A186" s="72" t="s">
        <v>138</v>
      </c>
      <c r="B186" s="71" t="s">
        <v>234</v>
      </c>
      <c r="C186" s="71" t="s">
        <v>234</v>
      </c>
      <c r="D186" s="35"/>
      <c r="E186" s="73">
        <f t="shared" si="6"/>
        <v>12418.146399597512</v>
      </c>
      <c r="F186" s="73">
        <f t="shared" si="7"/>
        <v>12092.69521659067</v>
      </c>
      <c r="G186" s="73">
        <f t="shared" si="8"/>
        <v>12814.492559773069</v>
      </c>
      <c r="H186" s="36"/>
      <c r="I186" s="95">
        <v>24</v>
      </c>
      <c r="J186" s="96">
        <v>25</v>
      </c>
      <c r="K186" s="97">
        <v>25</v>
      </c>
      <c r="L186" s="37"/>
      <c r="M186" s="71" t="s">
        <v>272</v>
      </c>
      <c r="N186" s="38"/>
      <c r="O186" s="93" t="s">
        <v>128</v>
      </c>
      <c r="P186" s="39"/>
      <c r="Q186" s="92">
        <v>298035.51359034027</v>
      </c>
      <c r="R186" s="92">
        <v>302317.38041476673</v>
      </c>
      <c r="S186" s="92">
        <v>320362.31399432675</v>
      </c>
      <c r="T186" s="75">
        <v>1778743.9483928806</v>
      </c>
    </row>
    <row r="187" spans="1:20" ht="13.5" x14ac:dyDescent="0.25">
      <c r="A187" s="72" t="s">
        <v>139</v>
      </c>
      <c r="B187" s="71" t="s">
        <v>233</v>
      </c>
      <c r="C187" s="71" t="s">
        <v>233</v>
      </c>
      <c r="D187" s="35"/>
      <c r="E187" s="73">
        <f t="shared" si="6"/>
        <v>6886.2043265210368</v>
      </c>
      <c r="F187" s="73">
        <f t="shared" si="7"/>
        <v>6892.8025077079119</v>
      </c>
      <c r="G187" s="73">
        <f t="shared" si="8"/>
        <v>6855.0531069651743</v>
      </c>
      <c r="H187" s="36"/>
      <c r="I187" s="95">
        <v>136</v>
      </c>
      <c r="J187" s="96">
        <v>132</v>
      </c>
      <c r="K187" s="97">
        <v>134</v>
      </c>
      <c r="L187" s="37"/>
      <c r="M187" s="71" t="s">
        <v>233</v>
      </c>
      <c r="N187" s="38"/>
      <c r="O187" s="93" t="s">
        <v>139</v>
      </c>
      <c r="P187" s="39"/>
      <c r="Q187" s="92">
        <v>936523.78840686101</v>
      </c>
      <c r="R187" s="92">
        <v>909849.93101744435</v>
      </c>
      <c r="S187" s="92">
        <v>918577.11633333331</v>
      </c>
      <c r="T187" s="75">
        <v>7569110.3009829689</v>
      </c>
    </row>
    <row r="188" spans="1:20" ht="13.5" x14ac:dyDescent="0.25">
      <c r="A188" s="72" t="s">
        <v>139</v>
      </c>
      <c r="B188" s="71" t="s">
        <v>234</v>
      </c>
      <c r="C188" s="71" t="s">
        <v>234</v>
      </c>
      <c r="D188" s="35"/>
      <c r="E188" s="73">
        <f t="shared" si="6"/>
        <v>27852.232280353652</v>
      </c>
      <c r="F188" s="73">
        <f t="shared" si="7"/>
        <v>27701.548148407728</v>
      </c>
      <c r="G188" s="73">
        <f t="shared" si="8"/>
        <v>27463.286434152957</v>
      </c>
      <c r="H188" s="36"/>
      <c r="I188" s="95">
        <v>430</v>
      </c>
      <c r="J188" s="96">
        <v>427</v>
      </c>
      <c r="K188" s="97">
        <v>433</v>
      </c>
      <c r="L188" s="37"/>
      <c r="M188" s="71" t="s">
        <v>272</v>
      </c>
      <c r="N188" s="38"/>
      <c r="O188" s="93" t="s">
        <v>139</v>
      </c>
      <c r="P188" s="39"/>
      <c r="Q188" s="92">
        <v>11976459.88055207</v>
      </c>
      <c r="R188" s="92">
        <v>11828561.0593701</v>
      </c>
      <c r="S188" s="92">
        <v>11891603.02598823</v>
      </c>
      <c r="T188" s="75">
        <v>93897950.663680196</v>
      </c>
    </row>
    <row r="189" spans="1:20" ht="13.5" x14ac:dyDescent="0.25">
      <c r="A189" s="72" t="s">
        <v>215</v>
      </c>
      <c r="B189" s="71" t="s">
        <v>233</v>
      </c>
      <c r="C189" s="71" t="s">
        <v>233</v>
      </c>
      <c r="D189" s="35"/>
      <c r="E189" s="73">
        <f t="shared" si="6"/>
        <v>6971.3936914948317</v>
      </c>
      <c r="F189" s="73">
        <f t="shared" si="7"/>
        <v>7023.7063681692198</v>
      </c>
      <c r="G189" s="73">
        <f t="shared" si="8"/>
        <v>7043.3549251085851</v>
      </c>
      <c r="H189" s="36"/>
      <c r="I189" s="95">
        <v>86</v>
      </c>
      <c r="J189" s="96">
        <v>87</v>
      </c>
      <c r="K189" s="97">
        <v>88</v>
      </c>
      <c r="L189" s="37"/>
      <c r="M189" s="71" t="s">
        <v>233</v>
      </c>
      <c r="N189" s="38"/>
      <c r="O189" s="93" t="s">
        <v>139</v>
      </c>
      <c r="P189" s="39"/>
      <c r="Q189" s="92">
        <v>599539.85746855556</v>
      </c>
      <c r="R189" s="92">
        <v>611062.45403072215</v>
      </c>
      <c r="S189" s="92">
        <v>619815.23340955551</v>
      </c>
      <c r="T189" s="75">
        <v>4881057.1571420329</v>
      </c>
    </row>
    <row r="190" spans="1:20" ht="13.5" x14ac:dyDescent="0.25">
      <c r="A190" s="72" t="s">
        <v>215</v>
      </c>
      <c r="B190" s="71" t="s">
        <v>234</v>
      </c>
      <c r="C190" s="71" t="s">
        <v>234</v>
      </c>
      <c r="D190" s="35"/>
      <c r="E190" s="73">
        <f t="shared" si="6"/>
        <v>22705.919666398324</v>
      </c>
      <c r="F190" s="73">
        <f t="shared" si="7"/>
        <v>22367.568947156804</v>
      </c>
      <c r="G190" s="73">
        <f t="shared" si="8"/>
        <v>22033.201243331991</v>
      </c>
      <c r="H190" s="36"/>
      <c r="I190" s="95">
        <v>283</v>
      </c>
      <c r="J190" s="96">
        <v>283</v>
      </c>
      <c r="K190" s="97">
        <v>307</v>
      </c>
      <c r="L190" s="37"/>
      <c r="M190" s="71" t="s">
        <v>272</v>
      </c>
      <c r="N190" s="38"/>
      <c r="O190" s="93" t="s">
        <v>139</v>
      </c>
      <c r="P190" s="39"/>
      <c r="Q190" s="92">
        <v>6425775.2655907255</v>
      </c>
      <c r="R190" s="92">
        <v>6330022.012045376</v>
      </c>
      <c r="S190" s="92">
        <v>6764192.7817029208</v>
      </c>
      <c r="T190" s="75">
        <v>49227083.78224986</v>
      </c>
    </row>
    <row r="191" spans="1:20" ht="13.5" x14ac:dyDescent="0.25">
      <c r="A191" s="72" t="s">
        <v>216</v>
      </c>
      <c r="B191" s="71" t="s">
        <v>233</v>
      </c>
      <c r="C191" s="71" t="s">
        <v>233</v>
      </c>
      <c r="D191" s="35"/>
      <c r="E191" s="73">
        <f t="shared" si="6"/>
        <v>6321.8109903666673</v>
      </c>
      <c r="F191" s="73">
        <f t="shared" si="7"/>
        <v>6321.8109903666673</v>
      </c>
      <c r="G191" s="73">
        <f t="shared" si="8"/>
        <v>6321.8109903666673</v>
      </c>
      <c r="H191" s="36"/>
      <c r="I191" s="95">
        <v>5</v>
      </c>
      <c r="J191" s="96">
        <v>5</v>
      </c>
      <c r="K191" s="97">
        <v>5</v>
      </c>
      <c r="L191" s="37"/>
      <c r="M191" s="71" t="s">
        <v>233</v>
      </c>
      <c r="N191" s="38"/>
      <c r="O191" s="93" t="s">
        <v>139</v>
      </c>
      <c r="P191" s="39"/>
      <c r="Q191" s="92">
        <v>31609.054951833336</v>
      </c>
      <c r="R191" s="92">
        <v>31609.054951833336</v>
      </c>
      <c r="S191" s="92">
        <v>31609.054951833336</v>
      </c>
      <c r="T191" s="75">
        <v>257555.66505208341</v>
      </c>
    </row>
    <row r="192" spans="1:20" ht="13.5" x14ac:dyDescent="0.25">
      <c r="A192" s="72" t="s">
        <v>216</v>
      </c>
      <c r="B192" s="71" t="s">
        <v>234</v>
      </c>
      <c r="C192" s="71" t="s">
        <v>234</v>
      </c>
      <c r="D192" s="35"/>
      <c r="E192" s="73">
        <f t="shared" si="6"/>
        <v>13733.9300431868</v>
      </c>
      <c r="F192" s="73">
        <f t="shared" si="7"/>
        <v>13318.582779014463</v>
      </c>
      <c r="G192" s="73">
        <f t="shared" si="8"/>
        <v>13318.582779014463</v>
      </c>
      <c r="H192" s="36"/>
      <c r="I192" s="95">
        <v>58</v>
      </c>
      <c r="J192" s="96">
        <v>63</v>
      </c>
      <c r="K192" s="97">
        <v>63</v>
      </c>
      <c r="L192" s="37"/>
      <c r="M192" s="71" t="s">
        <v>272</v>
      </c>
      <c r="N192" s="38"/>
      <c r="O192" s="93" t="s">
        <v>139</v>
      </c>
      <c r="P192" s="39"/>
      <c r="Q192" s="92">
        <v>796567.94250483438</v>
      </c>
      <c r="R192" s="92">
        <v>839070.71507791115</v>
      </c>
      <c r="S192" s="92">
        <v>839070.71507791115</v>
      </c>
      <c r="T192" s="75">
        <v>5673133.1474944381</v>
      </c>
    </row>
    <row r="193" spans="1:20" ht="13.5" x14ac:dyDescent="0.25">
      <c r="A193" s="72" t="s">
        <v>217</v>
      </c>
      <c r="B193" s="71" t="s">
        <v>233</v>
      </c>
      <c r="C193" s="71" t="s">
        <v>233</v>
      </c>
      <c r="D193" s="35"/>
      <c r="E193" s="73">
        <f t="shared" si="6"/>
        <v>6795.6481526989865</v>
      </c>
      <c r="F193" s="73">
        <f t="shared" si="7"/>
        <v>6814.39657585654</v>
      </c>
      <c r="G193" s="73">
        <f t="shared" si="8"/>
        <v>6814.39657585654</v>
      </c>
      <c r="H193" s="36"/>
      <c r="I193" s="95">
        <v>159</v>
      </c>
      <c r="J193" s="96">
        <v>158</v>
      </c>
      <c r="K193" s="97">
        <v>158</v>
      </c>
      <c r="L193" s="37"/>
      <c r="M193" s="71" t="s">
        <v>233</v>
      </c>
      <c r="N193" s="38"/>
      <c r="O193" s="93" t="s">
        <v>217</v>
      </c>
      <c r="P193" s="39"/>
      <c r="Q193" s="92">
        <v>1080508.0562791389</v>
      </c>
      <c r="R193" s="92">
        <v>1076674.6589853333</v>
      </c>
      <c r="S193" s="92">
        <v>1076674.6589853333</v>
      </c>
      <c r="T193" s="75">
        <v>8824079.4465918634</v>
      </c>
    </row>
    <row r="194" spans="1:20" ht="13.5" x14ac:dyDescent="0.25">
      <c r="A194" s="72" t="s">
        <v>217</v>
      </c>
      <c r="B194" s="71" t="s">
        <v>234</v>
      </c>
      <c r="C194" s="71" t="s">
        <v>234</v>
      </c>
      <c r="D194" s="35"/>
      <c r="E194" s="73">
        <f t="shared" si="6"/>
        <v>24204.501606256908</v>
      </c>
      <c r="F194" s="73">
        <f t="shared" si="7"/>
        <v>24182.626379652571</v>
      </c>
      <c r="G194" s="73">
        <f t="shared" si="8"/>
        <v>24208.336595706594</v>
      </c>
      <c r="H194" s="36"/>
      <c r="I194" s="95">
        <v>526</v>
      </c>
      <c r="J194" s="96">
        <v>525</v>
      </c>
      <c r="K194" s="97">
        <v>523</v>
      </c>
      <c r="L194" s="37"/>
      <c r="M194" s="71" t="s">
        <v>272</v>
      </c>
      <c r="N194" s="38"/>
      <c r="O194" s="93" t="s">
        <v>217</v>
      </c>
      <c r="P194" s="39"/>
      <c r="Q194" s="92">
        <v>12731567.844891135</v>
      </c>
      <c r="R194" s="92">
        <v>12695878.849317599</v>
      </c>
      <c r="S194" s="92">
        <v>12660960.039554549</v>
      </c>
      <c r="T194" s="75">
        <v>98683373.276478782</v>
      </c>
    </row>
    <row r="195" spans="1:20" ht="13.5" x14ac:dyDescent="0.25">
      <c r="A195" s="72" t="s">
        <v>145</v>
      </c>
      <c r="B195" s="71" t="s">
        <v>233</v>
      </c>
      <c r="C195" s="71" t="s">
        <v>233</v>
      </c>
      <c r="D195" s="35"/>
      <c r="E195" s="73">
        <f t="shared" si="6"/>
        <v>7131.1008685270272</v>
      </c>
      <c r="F195" s="73">
        <f t="shared" si="7"/>
        <v>7106.4026065818707</v>
      </c>
      <c r="G195" s="73">
        <f t="shared" si="8"/>
        <v>6977.8389278568848</v>
      </c>
      <c r="H195" s="36"/>
      <c r="I195" s="95">
        <v>37</v>
      </c>
      <c r="J195" s="96">
        <v>38</v>
      </c>
      <c r="K195" s="97">
        <v>46</v>
      </c>
      <c r="L195" s="37"/>
      <c r="M195" s="71" t="s">
        <v>233</v>
      </c>
      <c r="N195" s="38"/>
      <c r="O195" s="93" t="s">
        <v>217</v>
      </c>
      <c r="P195" s="39"/>
      <c r="Q195" s="92">
        <v>263850.7321355</v>
      </c>
      <c r="R195" s="92">
        <v>270043.29905011109</v>
      </c>
      <c r="S195" s="92">
        <v>320980.59068141668</v>
      </c>
      <c r="T195" s="75">
        <v>2237318.1970804841</v>
      </c>
    </row>
    <row r="196" spans="1:20" ht="13.5" x14ac:dyDescent="0.25">
      <c r="A196" s="72" t="s">
        <v>145</v>
      </c>
      <c r="B196" s="71" t="s">
        <v>234</v>
      </c>
      <c r="C196" s="71" t="s">
        <v>234</v>
      </c>
      <c r="D196" s="35"/>
      <c r="E196" s="73">
        <f t="shared" si="6"/>
        <v>17533.964202800533</v>
      </c>
      <c r="F196" s="73">
        <f t="shared" si="7"/>
        <v>17518.220042911871</v>
      </c>
      <c r="G196" s="73">
        <f t="shared" si="8"/>
        <v>17848.20879633852</v>
      </c>
      <c r="H196" s="36"/>
      <c r="I196" s="95">
        <v>182</v>
      </c>
      <c r="J196" s="96">
        <v>184</v>
      </c>
      <c r="K196" s="97">
        <v>182</v>
      </c>
      <c r="L196" s="37"/>
      <c r="M196" s="71" t="s">
        <v>272</v>
      </c>
      <c r="N196" s="38"/>
      <c r="O196" s="93" t="s">
        <v>217</v>
      </c>
      <c r="P196" s="39"/>
      <c r="Q196" s="92">
        <v>3191181.484909697</v>
      </c>
      <c r="R196" s="92">
        <v>3223352.487895784</v>
      </c>
      <c r="S196" s="92">
        <v>3248374.0009336108</v>
      </c>
      <c r="T196" s="75">
        <v>24341340.787888438</v>
      </c>
    </row>
    <row r="197" spans="1:20" ht="13.5" x14ac:dyDescent="0.25">
      <c r="A197" s="72" t="s">
        <v>218</v>
      </c>
      <c r="B197" s="71" t="s">
        <v>233</v>
      </c>
      <c r="C197" s="71" t="s">
        <v>233</v>
      </c>
      <c r="D197" s="35"/>
      <c r="E197" s="73">
        <f t="shared" si="6"/>
        <v>7357.118995706197</v>
      </c>
      <c r="F197" s="73">
        <f t="shared" si="7"/>
        <v>7357.118995706197</v>
      </c>
      <c r="G197" s="73">
        <f t="shared" si="8"/>
        <v>7357.118995706197</v>
      </c>
      <c r="H197" s="36"/>
      <c r="I197" s="95">
        <v>52</v>
      </c>
      <c r="J197" s="96">
        <v>52</v>
      </c>
      <c r="K197" s="97">
        <v>52</v>
      </c>
      <c r="L197" s="37"/>
      <c r="M197" s="71" t="s">
        <v>233</v>
      </c>
      <c r="N197" s="38"/>
      <c r="O197" s="93" t="s">
        <v>217</v>
      </c>
      <c r="P197" s="39"/>
      <c r="Q197" s="92">
        <v>382570.18777672225</v>
      </c>
      <c r="R197" s="92">
        <v>382570.18777672225</v>
      </c>
      <c r="S197" s="92">
        <v>382570.18777672225</v>
      </c>
      <c r="T197" s="75">
        <v>2911999.3223096831</v>
      </c>
    </row>
    <row r="198" spans="1:20" ht="13.5" x14ac:dyDescent="0.25">
      <c r="A198" s="72" t="s">
        <v>218</v>
      </c>
      <c r="B198" s="71" t="s">
        <v>234</v>
      </c>
      <c r="C198" s="71" t="s">
        <v>234</v>
      </c>
      <c r="D198" s="35"/>
      <c r="E198" s="73">
        <f t="shared" si="6"/>
        <v>51048.231626477158</v>
      </c>
      <c r="F198" s="73">
        <f t="shared" si="7"/>
        <v>47636.193755062632</v>
      </c>
      <c r="G198" s="73">
        <f t="shared" si="8"/>
        <v>47636.193755062632</v>
      </c>
      <c r="H198" s="36"/>
      <c r="I198" s="95">
        <v>48</v>
      </c>
      <c r="J198" s="96">
        <v>53</v>
      </c>
      <c r="K198" s="97">
        <v>53</v>
      </c>
      <c r="L198" s="37"/>
      <c r="M198" s="71" t="s">
        <v>272</v>
      </c>
      <c r="N198" s="38"/>
      <c r="O198" s="93" t="s">
        <v>217</v>
      </c>
      <c r="P198" s="39"/>
      <c r="Q198" s="92">
        <v>2450315.1180709037</v>
      </c>
      <c r="R198" s="92">
        <v>2524718.2690183194</v>
      </c>
      <c r="S198" s="92">
        <v>2524718.2690183194</v>
      </c>
      <c r="T198" s="75">
        <v>18871085.607123196</v>
      </c>
    </row>
    <row r="199" spans="1:20" ht="13.5" x14ac:dyDescent="0.25">
      <c r="A199" s="72" t="s">
        <v>59</v>
      </c>
      <c r="B199" s="71" t="s">
        <v>233</v>
      </c>
      <c r="C199" s="71" t="s">
        <v>233</v>
      </c>
      <c r="D199" s="35"/>
      <c r="E199" s="73">
        <f t="shared" si="6"/>
        <v>7441.5902715002603</v>
      </c>
      <c r="F199" s="73">
        <f t="shared" si="7"/>
        <v>7481.4872390275186</v>
      </c>
      <c r="G199" s="73">
        <f t="shared" si="8"/>
        <v>7490.960590309749</v>
      </c>
      <c r="H199" s="36"/>
      <c r="I199" s="95">
        <v>107</v>
      </c>
      <c r="J199" s="96">
        <v>107</v>
      </c>
      <c r="K199" s="97">
        <v>106</v>
      </c>
      <c r="L199" s="37"/>
      <c r="M199" s="71" t="s">
        <v>233</v>
      </c>
      <c r="N199" s="38"/>
      <c r="O199" s="93" t="s">
        <v>265</v>
      </c>
      <c r="P199" s="39"/>
      <c r="Q199" s="92">
        <v>796250.15905052784</v>
      </c>
      <c r="R199" s="92">
        <v>800519.13457594451</v>
      </c>
      <c r="S199" s="92">
        <v>794041.82257283339</v>
      </c>
      <c r="T199" s="75">
        <v>6508815.4322818518</v>
      </c>
    </row>
    <row r="200" spans="1:20" ht="13.5" x14ac:dyDescent="0.25">
      <c r="A200" s="72" t="s">
        <v>59</v>
      </c>
      <c r="B200" s="71" t="s">
        <v>234</v>
      </c>
      <c r="C200" s="71" t="s">
        <v>234</v>
      </c>
      <c r="D200" s="35"/>
      <c r="E200" s="73">
        <f t="shared" si="6"/>
        <v>28508.555871719407</v>
      </c>
      <c r="F200" s="73">
        <f t="shared" si="7"/>
        <v>27722.132659289247</v>
      </c>
      <c r="G200" s="73">
        <f t="shared" si="8"/>
        <v>27125.844000093526</v>
      </c>
      <c r="H200" s="36"/>
      <c r="I200" s="95">
        <v>294</v>
      </c>
      <c r="J200" s="96">
        <v>305</v>
      </c>
      <c r="K200" s="97">
        <v>310</v>
      </c>
      <c r="L200" s="37"/>
      <c r="M200" s="71" t="s">
        <v>272</v>
      </c>
      <c r="N200" s="38"/>
      <c r="O200" s="93" t="s">
        <v>265</v>
      </c>
      <c r="P200" s="39"/>
      <c r="Q200" s="92">
        <v>8381515.4262855062</v>
      </c>
      <c r="R200" s="92">
        <v>8455250.4610832203</v>
      </c>
      <c r="S200" s="92">
        <v>8409011.6400289927</v>
      </c>
      <c r="T200" s="75">
        <v>64536377.365260802</v>
      </c>
    </row>
    <row r="201" spans="1:20" ht="13.5" x14ac:dyDescent="0.25">
      <c r="A201" s="72" t="s">
        <v>219</v>
      </c>
      <c r="B201" s="71" t="s">
        <v>233</v>
      </c>
      <c r="C201" s="71" t="s">
        <v>233</v>
      </c>
      <c r="D201" s="35"/>
      <c r="E201" s="73">
        <f t="shared" si="6"/>
        <v>7472.4174375227267</v>
      </c>
      <c r="F201" s="73">
        <f t="shared" si="7"/>
        <v>7692.0666753786218</v>
      </c>
      <c r="G201" s="73">
        <f t="shared" si="8"/>
        <v>7692.0666753786218</v>
      </c>
      <c r="H201" s="36"/>
      <c r="I201" s="95">
        <v>44</v>
      </c>
      <c r="J201" s="96">
        <v>46</v>
      </c>
      <c r="K201" s="97">
        <v>46</v>
      </c>
      <c r="L201" s="37"/>
      <c r="M201" s="71" t="s">
        <v>233</v>
      </c>
      <c r="N201" s="38"/>
      <c r="O201" s="93" t="s">
        <v>265</v>
      </c>
      <c r="P201" s="39"/>
      <c r="Q201" s="92">
        <v>328786.36725099996</v>
      </c>
      <c r="R201" s="92">
        <v>353835.06706741662</v>
      </c>
      <c r="S201" s="92">
        <v>353835.06706741662</v>
      </c>
      <c r="T201" s="75">
        <v>2772938.8185671833</v>
      </c>
    </row>
    <row r="202" spans="1:20" ht="13.5" x14ac:dyDescent="0.25">
      <c r="A202" s="72" t="s">
        <v>219</v>
      </c>
      <c r="B202" s="71" t="s">
        <v>234</v>
      </c>
      <c r="C202" s="71" t="s">
        <v>234</v>
      </c>
      <c r="D202" s="35"/>
      <c r="E202" s="73">
        <f t="shared" si="6"/>
        <v>23051.42879875069</v>
      </c>
      <c r="F202" s="73">
        <f t="shared" si="7"/>
        <v>23158.099479013679</v>
      </c>
      <c r="G202" s="73">
        <f t="shared" si="8"/>
        <v>23250.844633204746</v>
      </c>
      <c r="H202" s="36"/>
      <c r="I202" s="95">
        <v>241</v>
      </c>
      <c r="J202" s="96">
        <v>240</v>
      </c>
      <c r="K202" s="97">
        <v>238</v>
      </c>
      <c r="L202" s="37"/>
      <c r="M202" s="71" t="s">
        <v>272</v>
      </c>
      <c r="N202" s="38"/>
      <c r="O202" s="93" t="s">
        <v>265</v>
      </c>
      <c r="P202" s="39"/>
      <c r="Q202" s="92">
        <v>5555394.3404989168</v>
      </c>
      <c r="R202" s="92">
        <v>5557943.8749632826</v>
      </c>
      <c r="S202" s="92">
        <v>5533701.0227027293</v>
      </c>
      <c r="T202" s="75">
        <v>41158796.984232143</v>
      </c>
    </row>
    <row r="203" spans="1:20" ht="13.5" x14ac:dyDescent="0.25">
      <c r="A203" s="72" t="s">
        <v>106</v>
      </c>
      <c r="B203" s="71" t="s">
        <v>233</v>
      </c>
      <c r="C203" s="71" t="s">
        <v>233</v>
      </c>
      <c r="D203" s="35"/>
      <c r="E203" s="73">
        <f t="shared" si="6"/>
        <v>6422.9677358853032</v>
      </c>
      <c r="F203" s="73">
        <f t="shared" si="7"/>
        <v>6383.8319386952862</v>
      </c>
      <c r="G203" s="73">
        <f t="shared" si="8"/>
        <v>6474.7358398262286</v>
      </c>
      <c r="H203" s="36"/>
      <c r="I203" s="95">
        <v>31</v>
      </c>
      <c r="J203" s="96">
        <v>33</v>
      </c>
      <c r="K203" s="97">
        <v>43</v>
      </c>
      <c r="L203" s="37"/>
      <c r="M203" s="71" t="s">
        <v>233</v>
      </c>
      <c r="N203" s="38"/>
      <c r="O203" s="93" t="s">
        <v>265</v>
      </c>
      <c r="P203" s="39"/>
      <c r="Q203" s="92">
        <v>199111.99981244441</v>
      </c>
      <c r="R203" s="92">
        <v>210666.45397694444</v>
      </c>
      <c r="S203" s="92">
        <v>278413.64111252781</v>
      </c>
      <c r="T203" s="75">
        <v>1774236.2841233248</v>
      </c>
    </row>
    <row r="204" spans="1:20" ht="13.5" x14ac:dyDescent="0.25">
      <c r="A204" s="72" t="s">
        <v>106</v>
      </c>
      <c r="B204" s="71" t="s">
        <v>234</v>
      </c>
      <c r="C204" s="71" t="s">
        <v>234</v>
      </c>
      <c r="D204" s="35"/>
      <c r="E204" s="73">
        <f t="shared" ref="E204:E267" si="9">SUM(Q204/I204)</f>
        <v>28912.405384610101</v>
      </c>
      <c r="F204" s="73">
        <f t="shared" ref="F204:F267" si="10">SUM(R204/J204)</f>
        <v>28407.880378794136</v>
      </c>
      <c r="G204" s="73">
        <f t="shared" ref="G204:G267" si="11">SUM(S204/K204)</f>
        <v>28407.880378794136</v>
      </c>
      <c r="H204" s="36"/>
      <c r="I204" s="95">
        <v>78</v>
      </c>
      <c r="J204" s="96">
        <v>77</v>
      </c>
      <c r="K204" s="97">
        <v>77</v>
      </c>
      <c r="L204" s="37"/>
      <c r="M204" s="71" t="s">
        <v>272</v>
      </c>
      <c r="N204" s="38"/>
      <c r="O204" s="93" t="s">
        <v>265</v>
      </c>
      <c r="P204" s="39"/>
      <c r="Q204" s="92">
        <v>2255167.619999588</v>
      </c>
      <c r="R204" s="92">
        <v>2187406.7891671485</v>
      </c>
      <c r="S204" s="92">
        <v>2187406.7891671485</v>
      </c>
      <c r="T204" s="75">
        <v>17132721.720177535</v>
      </c>
    </row>
    <row r="205" spans="1:20" ht="27" x14ac:dyDescent="0.25">
      <c r="A205" s="72" t="s">
        <v>220</v>
      </c>
      <c r="B205" s="71" t="s">
        <v>233</v>
      </c>
      <c r="C205" s="71" t="s">
        <v>233</v>
      </c>
      <c r="D205" s="35"/>
      <c r="E205" s="73">
        <f t="shared" si="9"/>
        <v>6798.722270919563</v>
      </c>
      <c r="F205" s="73">
        <f t="shared" si="10"/>
        <v>6789.0006323383604</v>
      </c>
      <c r="G205" s="73">
        <f t="shared" si="11"/>
        <v>6786.1760200614899</v>
      </c>
      <c r="H205" s="36"/>
      <c r="I205" s="95">
        <v>115</v>
      </c>
      <c r="J205" s="96">
        <v>116</v>
      </c>
      <c r="K205" s="97">
        <v>117</v>
      </c>
      <c r="L205" s="37"/>
      <c r="M205" s="71" t="s">
        <v>233</v>
      </c>
      <c r="N205" s="38"/>
      <c r="O205" s="93" t="s">
        <v>220</v>
      </c>
      <c r="P205" s="39"/>
      <c r="Q205" s="92">
        <v>781853.06115574972</v>
      </c>
      <c r="R205" s="92">
        <v>787524.0733512498</v>
      </c>
      <c r="S205" s="92">
        <v>793982.5943471943</v>
      </c>
      <c r="T205" s="75">
        <v>6251386.2336304625</v>
      </c>
    </row>
    <row r="206" spans="1:20" ht="27" x14ac:dyDescent="0.25">
      <c r="A206" s="72" t="s">
        <v>220</v>
      </c>
      <c r="B206" s="71" t="s">
        <v>234</v>
      </c>
      <c r="C206" s="71" t="s">
        <v>234</v>
      </c>
      <c r="D206" s="35"/>
      <c r="E206" s="73">
        <f t="shared" si="9"/>
        <v>29292.075194167581</v>
      </c>
      <c r="F206" s="73">
        <f t="shared" si="10"/>
        <v>29566.211565479462</v>
      </c>
      <c r="G206" s="73">
        <f t="shared" si="11"/>
        <v>29662.423932314083</v>
      </c>
      <c r="H206" s="36"/>
      <c r="I206" s="95">
        <v>335</v>
      </c>
      <c r="J206" s="96">
        <v>332</v>
      </c>
      <c r="K206" s="97">
        <v>330</v>
      </c>
      <c r="L206" s="37"/>
      <c r="M206" s="71" t="s">
        <v>272</v>
      </c>
      <c r="N206" s="38"/>
      <c r="O206" s="93" t="s">
        <v>220</v>
      </c>
      <c r="P206" s="39"/>
      <c r="Q206" s="92">
        <v>9812845.1900461391</v>
      </c>
      <c r="R206" s="92">
        <v>9815982.2397391815</v>
      </c>
      <c r="S206" s="92">
        <v>9788599.8976636473</v>
      </c>
      <c r="T206" s="75">
        <v>74737591.8761601</v>
      </c>
    </row>
    <row r="207" spans="1:20" ht="27" x14ac:dyDescent="0.25">
      <c r="A207" s="72" t="s">
        <v>114</v>
      </c>
      <c r="B207" s="71" t="s">
        <v>233</v>
      </c>
      <c r="C207" s="71" t="s">
        <v>233</v>
      </c>
      <c r="D207" s="35"/>
      <c r="E207" s="73">
        <f t="shared" si="9"/>
        <v>6551.4156538668312</v>
      </c>
      <c r="F207" s="73">
        <f t="shared" si="10"/>
        <v>6551.4156538668312</v>
      </c>
      <c r="G207" s="73">
        <f t="shared" si="11"/>
        <v>6548.7615207833342</v>
      </c>
      <c r="H207" s="36"/>
      <c r="I207" s="95">
        <v>34</v>
      </c>
      <c r="J207" s="96">
        <v>34</v>
      </c>
      <c r="K207" s="97">
        <v>35</v>
      </c>
      <c r="L207" s="37"/>
      <c r="M207" s="71" t="s">
        <v>233</v>
      </c>
      <c r="N207" s="38"/>
      <c r="O207" s="93" t="s">
        <v>220</v>
      </c>
      <c r="P207" s="39"/>
      <c r="Q207" s="92">
        <v>222748.13223147226</v>
      </c>
      <c r="R207" s="92">
        <v>222748.13223147226</v>
      </c>
      <c r="S207" s="92">
        <v>229206.65322741668</v>
      </c>
      <c r="T207" s="75">
        <v>1815999.9256916172</v>
      </c>
    </row>
    <row r="208" spans="1:20" ht="27" x14ac:dyDescent="0.25">
      <c r="A208" s="72" t="s">
        <v>114</v>
      </c>
      <c r="B208" s="71" t="s">
        <v>234</v>
      </c>
      <c r="C208" s="71" t="s">
        <v>234</v>
      </c>
      <c r="D208" s="35"/>
      <c r="E208" s="73">
        <f t="shared" si="9"/>
        <v>16284.076232696938</v>
      </c>
      <c r="F208" s="73">
        <f t="shared" si="10"/>
        <v>16108.430082608937</v>
      </c>
      <c r="G208" s="73">
        <f t="shared" si="11"/>
        <v>16133.459605865304</v>
      </c>
      <c r="H208" s="36"/>
      <c r="I208" s="95">
        <v>147</v>
      </c>
      <c r="J208" s="96">
        <v>149</v>
      </c>
      <c r="K208" s="97">
        <v>147</v>
      </c>
      <c r="L208" s="37"/>
      <c r="M208" s="71" t="s">
        <v>272</v>
      </c>
      <c r="N208" s="38"/>
      <c r="O208" s="93" t="s">
        <v>220</v>
      </c>
      <c r="P208" s="39"/>
      <c r="Q208" s="92">
        <v>2393759.2062064498</v>
      </c>
      <c r="R208" s="92">
        <v>2400156.0823087315</v>
      </c>
      <c r="S208" s="92">
        <v>2371618.5620621997</v>
      </c>
      <c r="T208" s="75">
        <v>17031827.966740947</v>
      </c>
    </row>
    <row r="209" spans="1:20" ht="27" x14ac:dyDescent="0.25">
      <c r="A209" s="72" t="s">
        <v>73</v>
      </c>
      <c r="B209" s="71" t="s">
        <v>233</v>
      </c>
      <c r="C209" s="71" t="s">
        <v>233</v>
      </c>
      <c r="D209" s="35"/>
      <c r="E209" s="73">
        <f t="shared" si="9"/>
        <v>6755.5420468643788</v>
      </c>
      <c r="F209" s="73">
        <f t="shared" si="10"/>
        <v>6795.5441890538714</v>
      </c>
      <c r="G209" s="73">
        <f t="shared" si="11"/>
        <v>6724.55547968254</v>
      </c>
      <c r="H209" s="36"/>
      <c r="I209" s="95">
        <v>34</v>
      </c>
      <c r="J209" s="96">
        <v>33</v>
      </c>
      <c r="K209" s="97">
        <v>35</v>
      </c>
      <c r="L209" s="37"/>
      <c r="M209" s="71" t="s">
        <v>233</v>
      </c>
      <c r="N209" s="38"/>
      <c r="O209" s="93" t="s">
        <v>220</v>
      </c>
      <c r="P209" s="39"/>
      <c r="Q209" s="92">
        <v>229688.42959338886</v>
      </c>
      <c r="R209" s="92">
        <v>224252.95823877776</v>
      </c>
      <c r="S209" s="92">
        <v>235359.44178888889</v>
      </c>
      <c r="T209" s="75">
        <v>1876307.3111702427</v>
      </c>
    </row>
    <row r="210" spans="1:20" ht="27" x14ac:dyDescent="0.25">
      <c r="A210" s="72" t="s">
        <v>73</v>
      </c>
      <c r="B210" s="71" t="s">
        <v>234</v>
      </c>
      <c r="C210" s="71" t="s">
        <v>234</v>
      </c>
      <c r="D210" s="35"/>
      <c r="E210" s="73">
        <f t="shared" si="9"/>
        <v>22853.023140347221</v>
      </c>
      <c r="F210" s="73">
        <f t="shared" si="10"/>
        <v>22635.255038231877</v>
      </c>
      <c r="G210" s="73">
        <f t="shared" si="11"/>
        <v>22522.351556579742</v>
      </c>
      <c r="H210" s="36"/>
      <c r="I210" s="95">
        <v>162</v>
      </c>
      <c r="J210" s="96">
        <v>164</v>
      </c>
      <c r="K210" s="97">
        <v>165</v>
      </c>
      <c r="L210" s="37"/>
      <c r="M210" s="71" t="s">
        <v>272</v>
      </c>
      <c r="N210" s="38"/>
      <c r="O210" s="93" t="s">
        <v>220</v>
      </c>
      <c r="P210" s="39"/>
      <c r="Q210" s="92">
        <v>3702189.7487362497</v>
      </c>
      <c r="R210" s="92">
        <v>3712181.8262700276</v>
      </c>
      <c r="S210" s="92">
        <v>3716188.0068356576</v>
      </c>
      <c r="T210" s="75">
        <v>27694480.04693649</v>
      </c>
    </row>
    <row r="211" spans="1:20" ht="13.5" x14ac:dyDescent="0.25">
      <c r="A211" s="72" t="s">
        <v>112</v>
      </c>
      <c r="B211" s="71" t="s">
        <v>233</v>
      </c>
      <c r="C211" s="71" t="s">
        <v>233</v>
      </c>
      <c r="D211" s="35"/>
      <c r="E211" s="73">
        <f t="shared" si="9"/>
        <v>7265.8992950227921</v>
      </c>
      <c r="F211" s="73">
        <f t="shared" si="10"/>
        <v>7265.8992950227921</v>
      </c>
      <c r="G211" s="73">
        <f t="shared" si="11"/>
        <v>7265.8992950227921</v>
      </c>
      <c r="H211" s="36"/>
      <c r="I211" s="95">
        <v>78</v>
      </c>
      <c r="J211" s="96">
        <v>78</v>
      </c>
      <c r="K211" s="97">
        <v>78</v>
      </c>
      <c r="L211" s="37"/>
      <c r="M211" s="71" t="s">
        <v>233</v>
      </c>
      <c r="N211" s="38"/>
      <c r="O211" s="93" t="s">
        <v>266</v>
      </c>
      <c r="P211" s="39"/>
      <c r="Q211" s="92">
        <v>566740.14501177776</v>
      </c>
      <c r="R211" s="92">
        <v>566740.14501177776</v>
      </c>
      <c r="S211" s="92">
        <v>566740.14501177776</v>
      </c>
      <c r="T211" s="75">
        <v>4657345.9879305242</v>
      </c>
    </row>
    <row r="212" spans="1:20" ht="13.5" x14ac:dyDescent="0.25">
      <c r="A212" s="72" t="s">
        <v>112</v>
      </c>
      <c r="B212" s="71" t="s">
        <v>234</v>
      </c>
      <c r="C212" s="71" t="s">
        <v>234</v>
      </c>
      <c r="D212" s="35"/>
      <c r="E212" s="73">
        <f t="shared" si="9"/>
        <v>26450.598436643442</v>
      </c>
      <c r="F212" s="73">
        <f t="shared" si="10"/>
        <v>26450.598436643442</v>
      </c>
      <c r="G212" s="73">
        <f t="shared" si="11"/>
        <v>26089.196989901615</v>
      </c>
      <c r="H212" s="36"/>
      <c r="I212" s="95">
        <v>288</v>
      </c>
      <c r="J212" s="96">
        <v>288</v>
      </c>
      <c r="K212" s="97">
        <v>295</v>
      </c>
      <c r="L212" s="37"/>
      <c r="M212" s="71" t="s">
        <v>272</v>
      </c>
      <c r="N212" s="38"/>
      <c r="O212" s="93" t="s">
        <v>266</v>
      </c>
      <c r="P212" s="39"/>
      <c r="Q212" s="92">
        <v>7617772.3497533109</v>
      </c>
      <c r="R212" s="92">
        <v>7617772.3497533109</v>
      </c>
      <c r="S212" s="92">
        <v>7696313.1120209759</v>
      </c>
      <c r="T212" s="75">
        <v>58629981.500101872</v>
      </c>
    </row>
    <row r="213" spans="1:20" ht="13.5" x14ac:dyDescent="0.25">
      <c r="A213" s="72" t="s">
        <v>221</v>
      </c>
      <c r="B213" s="71" t="s">
        <v>233</v>
      </c>
      <c r="C213" s="71" t="s">
        <v>233</v>
      </c>
      <c r="D213" s="35"/>
      <c r="E213" s="73">
        <f t="shared" si="9"/>
        <v>6947.5257322575198</v>
      </c>
      <c r="F213" s="73">
        <f t="shared" si="10"/>
        <v>6984.5135674832927</v>
      </c>
      <c r="G213" s="73">
        <f t="shared" si="11"/>
        <v>6940.1390334982143</v>
      </c>
      <c r="H213" s="36"/>
      <c r="I213" s="95">
        <v>133</v>
      </c>
      <c r="J213" s="96">
        <v>133</v>
      </c>
      <c r="K213" s="97">
        <v>140</v>
      </c>
      <c r="L213" s="37"/>
      <c r="M213" s="71" t="s">
        <v>233</v>
      </c>
      <c r="N213" s="38"/>
      <c r="O213" s="93" t="s">
        <v>266</v>
      </c>
      <c r="P213" s="39"/>
      <c r="Q213" s="92">
        <v>924020.92239025014</v>
      </c>
      <c r="R213" s="92">
        <v>928940.3044752779</v>
      </c>
      <c r="S213" s="92">
        <v>971619.46468974999</v>
      </c>
      <c r="T213" s="75">
        <v>7592304.5545499502</v>
      </c>
    </row>
    <row r="214" spans="1:20" ht="13.5" x14ac:dyDescent="0.25">
      <c r="A214" s="72" t="s">
        <v>221</v>
      </c>
      <c r="B214" s="71" t="s">
        <v>234</v>
      </c>
      <c r="C214" s="71" t="s">
        <v>234</v>
      </c>
      <c r="D214" s="35"/>
      <c r="E214" s="73">
        <f t="shared" si="9"/>
        <v>27832.312614637292</v>
      </c>
      <c r="F214" s="73">
        <f t="shared" si="10"/>
        <v>27683.49212575371</v>
      </c>
      <c r="G214" s="73">
        <f t="shared" si="11"/>
        <v>27718.334224963965</v>
      </c>
      <c r="H214" s="36"/>
      <c r="I214" s="95">
        <v>413</v>
      </c>
      <c r="J214" s="96">
        <v>414</v>
      </c>
      <c r="K214" s="97">
        <v>416</v>
      </c>
      <c r="L214" s="37"/>
      <c r="M214" s="71" t="s">
        <v>272</v>
      </c>
      <c r="N214" s="38"/>
      <c r="O214" s="93" t="s">
        <v>266</v>
      </c>
      <c r="P214" s="39"/>
      <c r="Q214" s="92">
        <v>11494745.109845202</v>
      </c>
      <c r="R214" s="92">
        <v>11460965.740062036</v>
      </c>
      <c r="S214" s="92">
        <v>11530827.037585009</v>
      </c>
      <c r="T214" s="75">
        <v>89412856.498731434</v>
      </c>
    </row>
    <row r="215" spans="1:20" ht="13.5" x14ac:dyDescent="0.25">
      <c r="A215" s="72" t="s">
        <v>222</v>
      </c>
      <c r="B215" s="71" t="s">
        <v>233</v>
      </c>
      <c r="C215" s="71" t="s">
        <v>233</v>
      </c>
      <c r="D215" s="35"/>
      <c r="E215" s="73">
        <f t="shared" si="9"/>
        <v>6555.5154991733343</v>
      </c>
      <c r="F215" s="73">
        <f t="shared" si="10"/>
        <v>6555.5154991733343</v>
      </c>
      <c r="G215" s="73">
        <f t="shared" si="11"/>
        <v>6532.700283204249</v>
      </c>
      <c r="H215" s="36"/>
      <c r="I215" s="95">
        <v>50</v>
      </c>
      <c r="J215" s="96">
        <v>50</v>
      </c>
      <c r="K215" s="97">
        <v>51</v>
      </c>
      <c r="L215" s="37"/>
      <c r="M215" s="71" t="s">
        <v>233</v>
      </c>
      <c r="N215" s="38"/>
      <c r="O215" s="93" t="s">
        <v>266</v>
      </c>
      <c r="P215" s="39"/>
      <c r="Q215" s="92">
        <v>327775.77495866671</v>
      </c>
      <c r="R215" s="92">
        <v>327775.77495866671</v>
      </c>
      <c r="S215" s="92">
        <v>333167.71444341668</v>
      </c>
      <c r="T215" s="75">
        <v>2746426.4166790647</v>
      </c>
    </row>
    <row r="216" spans="1:20" ht="13.5" x14ac:dyDescent="0.25">
      <c r="A216" s="72" t="s">
        <v>222</v>
      </c>
      <c r="B216" s="71" t="s">
        <v>234</v>
      </c>
      <c r="C216" s="71" t="s">
        <v>234</v>
      </c>
      <c r="D216" s="35"/>
      <c r="E216" s="73">
        <f t="shared" si="9"/>
        <v>24635.256619081112</v>
      </c>
      <c r="F216" s="73">
        <f t="shared" si="10"/>
        <v>24213.988509519968</v>
      </c>
      <c r="G216" s="73">
        <f t="shared" si="11"/>
        <v>24431.722721134563</v>
      </c>
      <c r="H216" s="36"/>
      <c r="I216" s="95">
        <v>198</v>
      </c>
      <c r="J216" s="96">
        <v>199</v>
      </c>
      <c r="K216" s="97">
        <v>200</v>
      </c>
      <c r="L216" s="37"/>
      <c r="M216" s="71" t="s">
        <v>272</v>
      </c>
      <c r="N216" s="38"/>
      <c r="O216" s="93" t="s">
        <v>266</v>
      </c>
      <c r="P216" s="39"/>
      <c r="Q216" s="92">
        <v>4877780.8105780603</v>
      </c>
      <c r="R216" s="92">
        <v>4818583.7133944733</v>
      </c>
      <c r="S216" s="92">
        <v>4886344.5442269128</v>
      </c>
      <c r="T216" s="75">
        <v>37918280.816010788</v>
      </c>
    </row>
    <row r="217" spans="1:20" ht="13.5" x14ac:dyDescent="0.25">
      <c r="A217" s="72" t="s">
        <v>148</v>
      </c>
      <c r="B217" s="71" t="s">
        <v>233</v>
      </c>
      <c r="C217" s="71" t="s">
        <v>233</v>
      </c>
      <c r="D217" s="35"/>
      <c r="E217" s="73">
        <v>0</v>
      </c>
      <c r="F217" s="73">
        <v>0</v>
      </c>
      <c r="G217" s="73">
        <v>0</v>
      </c>
      <c r="H217" s="36"/>
      <c r="I217" s="95">
        <v>0</v>
      </c>
      <c r="J217" s="96">
        <v>0</v>
      </c>
      <c r="K217" s="97">
        <v>0</v>
      </c>
      <c r="L217" s="37"/>
      <c r="M217" s="71" t="s">
        <v>233</v>
      </c>
      <c r="N217" s="38"/>
      <c r="O217" s="93" t="s">
        <v>266</v>
      </c>
      <c r="P217" s="39"/>
      <c r="Q217" s="92">
        <v>0</v>
      </c>
      <c r="R217" s="92">
        <v>0</v>
      </c>
      <c r="S217" s="92">
        <v>0</v>
      </c>
      <c r="T217" s="75">
        <v>0</v>
      </c>
    </row>
    <row r="218" spans="1:20" ht="13.5" x14ac:dyDescent="0.25">
      <c r="A218" s="72" t="s">
        <v>148</v>
      </c>
      <c r="B218" s="71" t="s">
        <v>234</v>
      </c>
      <c r="C218" s="71" t="s">
        <v>234</v>
      </c>
      <c r="D218" s="35"/>
      <c r="E218" s="73">
        <f t="shared" si="9"/>
        <v>12932.405102083774</v>
      </c>
      <c r="F218" s="73">
        <f t="shared" si="10"/>
        <v>12932.405102083774</v>
      </c>
      <c r="G218" s="73">
        <f t="shared" si="11"/>
        <v>12932.405102083774</v>
      </c>
      <c r="H218" s="36"/>
      <c r="I218" s="95">
        <v>15</v>
      </c>
      <c r="J218" s="96">
        <v>15</v>
      </c>
      <c r="K218" s="97">
        <v>15</v>
      </c>
      <c r="L218" s="37"/>
      <c r="M218" s="71" t="s">
        <v>272</v>
      </c>
      <c r="N218" s="38"/>
      <c r="O218" s="93" t="s">
        <v>266</v>
      </c>
      <c r="P218" s="39"/>
      <c r="Q218" s="92">
        <v>193986.07653125661</v>
      </c>
      <c r="R218" s="92">
        <v>193986.07653125661</v>
      </c>
      <c r="S218" s="92">
        <v>193986.07653125661</v>
      </c>
      <c r="T218" s="75">
        <v>1115811.8090862143</v>
      </c>
    </row>
    <row r="219" spans="1:20" ht="13.5" x14ac:dyDescent="0.25">
      <c r="A219" s="72" t="s">
        <v>173</v>
      </c>
      <c r="B219" s="71" t="s">
        <v>233</v>
      </c>
      <c r="C219" s="71" t="s">
        <v>233</v>
      </c>
      <c r="D219" s="35"/>
      <c r="E219" s="73">
        <f t="shared" si="9"/>
        <v>5930.1622419488876</v>
      </c>
      <c r="F219" s="73">
        <f t="shared" si="10"/>
        <v>5930.1622419488876</v>
      </c>
      <c r="G219" s="73">
        <f t="shared" si="11"/>
        <v>5918.5707456168575</v>
      </c>
      <c r="H219" s="36"/>
      <c r="I219" s="95">
        <v>25</v>
      </c>
      <c r="J219" s="96">
        <v>25</v>
      </c>
      <c r="K219" s="97">
        <v>29</v>
      </c>
      <c r="L219" s="37"/>
      <c r="M219" s="71" t="s">
        <v>233</v>
      </c>
      <c r="N219" s="38"/>
      <c r="O219" s="93" t="s">
        <v>267</v>
      </c>
      <c r="P219" s="39"/>
      <c r="Q219" s="92">
        <v>148254.05604872218</v>
      </c>
      <c r="R219" s="92">
        <v>148254.05604872218</v>
      </c>
      <c r="S219" s="92">
        <v>171638.55162288886</v>
      </c>
      <c r="T219" s="75">
        <v>1232659.6233356902</v>
      </c>
    </row>
    <row r="220" spans="1:20" ht="13.5" x14ac:dyDescent="0.25">
      <c r="A220" s="72" t="s">
        <v>173</v>
      </c>
      <c r="B220" s="71" t="s">
        <v>234</v>
      </c>
      <c r="C220" s="71" t="s">
        <v>234</v>
      </c>
      <c r="D220" s="35"/>
      <c r="E220" s="73">
        <f t="shared" si="9"/>
        <v>33312.061071843578</v>
      </c>
      <c r="F220" s="73">
        <f t="shared" si="10"/>
        <v>33312.061071843578</v>
      </c>
      <c r="G220" s="73">
        <f t="shared" si="11"/>
        <v>36278.193955914663</v>
      </c>
      <c r="H220" s="36"/>
      <c r="I220" s="95">
        <v>94</v>
      </c>
      <c r="J220" s="96">
        <v>94</v>
      </c>
      <c r="K220" s="97">
        <v>91</v>
      </c>
      <c r="L220" s="37"/>
      <c r="M220" s="71" t="s">
        <v>272</v>
      </c>
      <c r="N220" s="38"/>
      <c r="O220" s="93" t="s">
        <v>267</v>
      </c>
      <c r="P220" s="39"/>
      <c r="Q220" s="92">
        <v>3131333.7407532963</v>
      </c>
      <c r="R220" s="92">
        <v>3131333.7407532963</v>
      </c>
      <c r="S220" s="92">
        <v>3301315.6499882345</v>
      </c>
      <c r="T220" s="75">
        <v>25249996.875488214</v>
      </c>
    </row>
    <row r="221" spans="1:20" ht="13.5" x14ac:dyDescent="0.25">
      <c r="A221" s="72" t="s">
        <v>88</v>
      </c>
      <c r="B221" s="71" t="s">
        <v>233</v>
      </c>
      <c r="C221" s="71" t="s">
        <v>233</v>
      </c>
      <c r="D221" s="35"/>
      <c r="E221" s="73">
        <f t="shared" si="9"/>
        <v>6776.4046579479173</v>
      </c>
      <c r="F221" s="73">
        <f t="shared" si="10"/>
        <v>6763.406741281251</v>
      </c>
      <c r="G221" s="73">
        <f t="shared" si="11"/>
        <v>6763.406741281251</v>
      </c>
      <c r="H221" s="36"/>
      <c r="I221" s="95">
        <v>24</v>
      </c>
      <c r="J221" s="96">
        <v>24</v>
      </c>
      <c r="K221" s="97">
        <v>24</v>
      </c>
      <c r="L221" s="37"/>
      <c r="M221" s="71" t="s">
        <v>233</v>
      </c>
      <c r="N221" s="38"/>
      <c r="O221" s="93" t="s">
        <v>267</v>
      </c>
      <c r="P221" s="39"/>
      <c r="Q221" s="92">
        <v>162633.71179075001</v>
      </c>
      <c r="R221" s="92">
        <v>162321.76179075002</v>
      </c>
      <c r="S221" s="92">
        <v>162321.76179075002</v>
      </c>
      <c r="T221" s="75">
        <v>1306117.5029403216</v>
      </c>
    </row>
    <row r="222" spans="1:20" ht="13.5" x14ac:dyDescent="0.25">
      <c r="A222" s="72" t="s">
        <v>88</v>
      </c>
      <c r="B222" s="71" t="s">
        <v>234</v>
      </c>
      <c r="C222" s="71" t="s">
        <v>234</v>
      </c>
      <c r="D222" s="35"/>
      <c r="E222" s="73">
        <f t="shared" si="9"/>
        <v>25182.531266199217</v>
      </c>
      <c r="F222" s="73">
        <f t="shared" si="10"/>
        <v>24090.143277832383</v>
      </c>
      <c r="G222" s="73">
        <f t="shared" si="11"/>
        <v>24090.143277832383</v>
      </c>
      <c r="H222" s="36"/>
      <c r="I222" s="95">
        <v>99</v>
      </c>
      <c r="J222" s="96">
        <v>104</v>
      </c>
      <c r="K222" s="97">
        <v>104</v>
      </c>
      <c r="L222" s="37"/>
      <c r="M222" s="71" t="s">
        <v>272</v>
      </c>
      <c r="N222" s="38"/>
      <c r="O222" s="93" t="s">
        <v>267</v>
      </c>
      <c r="P222" s="39"/>
      <c r="Q222" s="92">
        <v>2493070.5953537226</v>
      </c>
      <c r="R222" s="92">
        <v>2505374.9008945678</v>
      </c>
      <c r="S222" s="92">
        <v>2505374.9008945678</v>
      </c>
      <c r="T222" s="75">
        <v>18952672.894015238</v>
      </c>
    </row>
    <row r="223" spans="1:20" ht="13.5" x14ac:dyDescent="0.25">
      <c r="A223" s="72" t="s">
        <v>37</v>
      </c>
      <c r="B223" s="71" t="s">
        <v>233</v>
      </c>
      <c r="C223" s="71" t="s">
        <v>233</v>
      </c>
      <c r="D223" s="35"/>
      <c r="E223" s="73">
        <f t="shared" si="9"/>
        <v>8062.1116913240749</v>
      </c>
      <c r="F223" s="73">
        <f t="shared" si="10"/>
        <v>8062.1116913240749</v>
      </c>
      <c r="G223" s="73">
        <f t="shared" si="11"/>
        <v>8062.1116913240749</v>
      </c>
      <c r="H223" s="36"/>
      <c r="I223" s="95">
        <v>15</v>
      </c>
      <c r="J223" s="96">
        <v>15</v>
      </c>
      <c r="K223" s="97">
        <v>15</v>
      </c>
      <c r="L223" s="37"/>
      <c r="M223" s="71" t="s">
        <v>233</v>
      </c>
      <c r="N223" s="38"/>
      <c r="O223" s="93" t="s">
        <v>267</v>
      </c>
      <c r="P223" s="39"/>
      <c r="Q223" s="92">
        <v>120931.67536986113</v>
      </c>
      <c r="R223" s="92">
        <v>120931.67536986113</v>
      </c>
      <c r="S223" s="92">
        <v>120931.67536986113</v>
      </c>
      <c r="T223" s="75">
        <v>981229.6317081881</v>
      </c>
    </row>
    <row r="224" spans="1:20" ht="13.5" x14ac:dyDescent="0.25">
      <c r="A224" s="72" t="s">
        <v>37</v>
      </c>
      <c r="B224" s="71" t="s">
        <v>234</v>
      </c>
      <c r="C224" s="71" t="s">
        <v>234</v>
      </c>
      <c r="D224" s="35"/>
      <c r="E224" s="73">
        <f t="shared" si="9"/>
        <v>15519.70137279862</v>
      </c>
      <c r="F224" s="73">
        <f t="shared" si="10"/>
        <v>15519.70137279862</v>
      </c>
      <c r="G224" s="73">
        <f t="shared" si="11"/>
        <v>15385.238620478769</v>
      </c>
      <c r="H224" s="36"/>
      <c r="I224" s="95">
        <v>192</v>
      </c>
      <c r="J224" s="96">
        <v>192</v>
      </c>
      <c r="K224" s="97">
        <v>195</v>
      </c>
      <c r="L224" s="37"/>
      <c r="M224" s="71" t="s">
        <v>272</v>
      </c>
      <c r="N224" s="38"/>
      <c r="O224" s="93" t="s">
        <v>267</v>
      </c>
      <c r="P224" s="39"/>
      <c r="Q224" s="92">
        <v>2979782.663577335</v>
      </c>
      <c r="R224" s="92">
        <v>2979782.663577335</v>
      </c>
      <c r="S224" s="92">
        <v>3000121.5309933601</v>
      </c>
      <c r="T224" s="75">
        <v>20890539.380656738</v>
      </c>
    </row>
    <row r="225" spans="1:20" ht="13.5" x14ac:dyDescent="0.25">
      <c r="A225" s="72" t="s">
        <v>91</v>
      </c>
      <c r="B225" s="71" t="s">
        <v>233</v>
      </c>
      <c r="C225" s="71" t="s">
        <v>233</v>
      </c>
      <c r="D225" s="35"/>
      <c r="E225" s="73">
        <f t="shared" si="9"/>
        <v>7575.4765291452468</v>
      </c>
      <c r="F225" s="73">
        <f t="shared" si="10"/>
        <v>7551.1963821478175</v>
      </c>
      <c r="G225" s="73">
        <f t="shared" si="11"/>
        <v>7548.9726893140523</v>
      </c>
      <c r="H225" s="36"/>
      <c r="I225" s="95">
        <v>83</v>
      </c>
      <c r="J225" s="96">
        <v>84</v>
      </c>
      <c r="K225" s="97">
        <v>85</v>
      </c>
      <c r="L225" s="37"/>
      <c r="M225" s="71" t="s">
        <v>233</v>
      </c>
      <c r="N225" s="38"/>
      <c r="O225" s="93" t="s">
        <v>267</v>
      </c>
      <c r="P225" s="39"/>
      <c r="Q225" s="92">
        <v>628764.55191905552</v>
      </c>
      <c r="R225" s="92">
        <v>634300.49610041664</v>
      </c>
      <c r="S225" s="92">
        <v>641662.67859169445</v>
      </c>
      <c r="T225" s="75">
        <v>5172649.4930154989</v>
      </c>
    </row>
    <row r="226" spans="1:20" ht="13.5" x14ac:dyDescent="0.25">
      <c r="A226" s="72" t="s">
        <v>91</v>
      </c>
      <c r="B226" s="71" t="s">
        <v>234</v>
      </c>
      <c r="C226" s="71" t="s">
        <v>234</v>
      </c>
      <c r="D226" s="35"/>
      <c r="E226" s="73">
        <f t="shared" si="9"/>
        <v>26502.289080337625</v>
      </c>
      <c r="F226" s="73">
        <f t="shared" si="10"/>
        <v>26464.143269984736</v>
      </c>
      <c r="G226" s="73">
        <f t="shared" si="11"/>
        <v>26553.850769003853</v>
      </c>
      <c r="H226" s="36"/>
      <c r="I226" s="95">
        <v>339</v>
      </c>
      <c r="J226" s="96">
        <v>341</v>
      </c>
      <c r="K226" s="97">
        <v>342</v>
      </c>
      <c r="L226" s="37"/>
      <c r="M226" s="71" t="s">
        <v>272</v>
      </c>
      <c r="N226" s="38"/>
      <c r="O226" s="93" t="s">
        <v>267</v>
      </c>
      <c r="P226" s="39"/>
      <c r="Q226" s="92">
        <v>8984275.9982344545</v>
      </c>
      <c r="R226" s="92">
        <v>9024272.8550647944</v>
      </c>
      <c r="S226" s="92">
        <v>9081416.9629993178</v>
      </c>
      <c r="T226" s="75">
        <v>69091587.131591246</v>
      </c>
    </row>
    <row r="227" spans="1:20" ht="13.5" x14ac:dyDescent="0.25">
      <c r="A227" s="72" t="s">
        <v>92</v>
      </c>
      <c r="B227" s="71" t="s">
        <v>233</v>
      </c>
      <c r="C227" s="71" t="s">
        <v>233</v>
      </c>
      <c r="D227" s="35"/>
      <c r="E227" s="73">
        <f t="shared" si="9"/>
        <v>7288.3349409470502</v>
      </c>
      <c r="F227" s="73">
        <f t="shared" si="10"/>
        <v>7323.6822966353056</v>
      </c>
      <c r="G227" s="73">
        <f t="shared" si="11"/>
        <v>7307.0005436789224</v>
      </c>
      <c r="H227" s="36"/>
      <c r="I227" s="95">
        <v>32</v>
      </c>
      <c r="J227" s="96">
        <v>31</v>
      </c>
      <c r="K227" s="97">
        <v>34</v>
      </c>
      <c r="L227" s="37"/>
      <c r="M227" s="71" t="s">
        <v>233</v>
      </c>
      <c r="N227" s="38"/>
      <c r="O227" s="93" t="s">
        <v>267</v>
      </c>
      <c r="P227" s="39"/>
      <c r="Q227" s="92">
        <v>233226.71811030561</v>
      </c>
      <c r="R227" s="92">
        <v>227034.15119569449</v>
      </c>
      <c r="S227" s="92">
        <v>248438.01848508336</v>
      </c>
      <c r="T227" s="75">
        <v>1912839.0298589368</v>
      </c>
    </row>
    <row r="228" spans="1:20" ht="13.5" x14ac:dyDescent="0.25">
      <c r="A228" s="72" t="s">
        <v>92</v>
      </c>
      <c r="B228" s="71" t="s">
        <v>234</v>
      </c>
      <c r="C228" s="71" t="s">
        <v>234</v>
      </c>
      <c r="D228" s="35"/>
      <c r="E228" s="73">
        <f t="shared" si="9"/>
        <v>19094.417443537928</v>
      </c>
      <c r="F228" s="73">
        <f t="shared" si="10"/>
        <v>18998.425739308204</v>
      </c>
      <c r="G228" s="73">
        <f t="shared" si="11"/>
        <v>18586.823963668718</v>
      </c>
      <c r="H228" s="36"/>
      <c r="I228" s="95">
        <v>151</v>
      </c>
      <c r="J228" s="96">
        <v>153</v>
      </c>
      <c r="K228" s="97">
        <v>157</v>
      </c>
      <c r="L228" s="37"/>
      <c r="M228" s="71" t="s">
        <v>272</v>
      </c>
      <c r="N228" s="38"/>
      <c r="O228" s="93" t="s">
        <v>267</v>
      </c>
      <c r="P228" s="39"/>
      <c r="Q228" s="92">
        <v>2883257.033974227</v>
      </c>
      <c r="R228" s="92">
        <v>2906759.1381141553</v>
      </c>
      <c r="S228" s="92">
        <v>2918131.3622959885</v>
      </c>
      <c r="T228" s="75">
        <v>21378957.795800678</v>
      </c>
    </row>
    <row r="229" spans="1:20" ht="13.5" x14ac:dyDescent="0.25">
      <c r="A229" s="72" t="s">
        <v>122</v>
      </c>
      <c r="B229" s="71" t="s">
        <v>233</v>
      </c>
      <c r="C229" s="71" t="s">
        <v>233</v>
      </c>
      <c r="D229" s="35"/>
      <c r="E229" s="73">
        <f t="shared" si="9"/>
        <v>7764.2474025285774</v>
      </c>
      <c r="F229" s="73">
        <f t="shared" si="10"/>
        <v>7773.671383628639</v>
      </c>
      <c r="G229" s="73">
        <f t="shared" si="11"/>
        <v>7900.4878153532127</v>
      </c>
      <c r="H229" s="36"/>
      <c r="I229" s="95">
        <v>104</v>
      </c>
      <c r="J229" s="96">
        <v>103</v>
      </c>
      <c r="K229" s="97">
        <v>102</v>
      </c>
      <c r="L229" s="37"/>
      <c r="M229" s="71" t="s">
        <v>233</v>
      </c>
      <c r="N229" s="38"/>
      <c r="O229" s="93" t="s">
        <v>267</v>
      </c>
      <c r="P229" s="39"/>
      <c r="Q229" s="92">
        <v>807481.72986297205</v>
      </c>
      <c r="R229" s="92">
        <v>800688.15251374978</v>
      </c>
      <c r="S229" s="92">
        <v>805849.75716602767</v>
      </c>
      <c r="T229" s="75">
        <v>6524364.2635711795</v>
      </c>
    </row>
    <row r="230" spans="1:20" ht="13.5" x14ac:dyDescent="0.25">
      <c r="A230" s="72" t="s">
        <v>122</v>
      </c>
      <c r="B230" s="71" t="s">
        <v>234</v>
      </c>
      <c r="C230" s="71" t="s">
        <v>234</v>
      </c>
      <c r="D230" s="35"/>
      <c r="E230" s="73">
        <f t="shared" si="9"/>
        <v>29019.5076641206</v>
      </c>
      <c r="F230" s="73">
        <f t="shared" si="10"/>
        <v>28868.552718966552</v>
      </c>
      <c r="G230" s="73">
        <f t="shared" si="11"/>
        <v>29475.175088079413</v>
      </c>
      <c r="H230" s="36"/>
      <c r="I230" s="95">
        <v>291</v>
      </c>
      <c r="J230" s="96">
        <v>293</v>
      </c>
      <c r="K230" s="97">
        <v>298</v>
      </c>
      <c r="L230" s="37"/>
      <c r="M230" s="71" t="s">
        <v>272</v>
      </c>
      <c r="N230" s="38"/>
      <c r="O230" s="93" t="s">
        <v>267</v>
      </c>
      <c r="P230" s="39"/>
      <c r="Q230" s="92">
        <v>8444676.7302590944</v>
      </c>
      <c r="R230" s="92">
        <v>8458485.9466571994</v>
      </c>
      <c r="S230" s="92">
        <v>8783602.1762476657</v>
      </c>
      <c r="T230" s="75">
        <v>65291583.992684714</v>
      </c>
    </row>
    <row r="231" spans="1:20" ht="13.5" x14ac:dyDescent="0.25">
      <c r="A231" s="72" t="s">
        <v>175</v>
      </c>
      <c r="B231" s="71" t="s">
        <v>233</v>
      </c>
      <c r="C231" s="71" t="s">
        <v>233</v>
      </c>
      <c r="D231" s="35"/>
      <c r="E231" s="73">
        <f t="shared" si="9"/>
        <v>7516.1838449258148</v>
      </c>
      <c r="F231" s="73">
        <f t="shared" si="10"/>
        <v>7489.6828304616838</v>
      </c>
      <c r="G231" s="73">
        <f t="shared" si="11"/>
        <v>7489.6828304616838</v>
      </c>
      <c r="H231" s="36"/>
      <c r="I231" s="95">
        <v>85</v>
      </c>
      <c r="J231" s="96">
        <v>87</v>
      </c>
      <c r="K231" s="97">
        <v>87</v>
      </c>
      <c r="L231" s="37"/>
      <c r="M231" s="71" t="s">
        <v>233</v>
      </c>
      <c r="N231" s="38"/>
      <c r="O231" s="93" t="s">
        <v>268</v>
      </c>
      <c r="P231" s="39"/>
      <c r="Q231" s="92">
        <v>638875.62681869429</v>
      </c>
      <c r="R231" s="92">
        <v>651602.40625016647</v>
      </c>
      <c r="S231" s="92">
        <v>651602.40625016647</v>
      </c>
      <c r="T231" s="75">
        <v>5255012.6314261854</v>
      </c>
    </row>
    <row r="232" spans="1:20" ht="13.5" x14ac:dyDescent="0.25">
      <c r="A232" s="72" t="s">
        <v>175</v>
      </c>
      <c r="B232" s="71" t="s">
        <v>234</v>
      </c>
      <c r="C232" s="71" t="s">
        <v>234</v>
      </c>
      <c r="D232" s="35"/>
      <c r="E232" s="73">
        <f t="shared" si="9"/>
        <v>25406.680660058955</v>
      </c>
      <c r="F232" s="73">
        <f t="shared" si="10"/>
        <v>24476.430207811507</v>
      </c>
      <c r="G232" s="73">
        <f t="shared" si="11"/>
        <v>24835.007374276869</v>
      </c>
      <c r="H232" s="36"/>
      <c r="I232" s="95">
        <v>429</v>
      </c>
      <c r="J232" s="96">
        <v>444</v>
      </c>
      <c r="K232" s="97">
        <v>442</v>
      </c>
      <c r="L232" s="37"/>
      <c r="M232" s="71" t="s">
        <v>272</v>
      </c>
      <c r="N232" s="38"/>
      <c r="O232" s="93" t="s">
        <v>268</v>
      </c>
      <c r="P232" s="39"/>
      <c r="Q232" s="92">
        <v>10899466.003165292</v>
      </c>
      <c r="R232" s="92">
        <v>10867535.012268309</v>
      </c>
      <c r="S232" s="92">
        <v>10977073.259430377</v>
      </c>
      <c r="T232" s="75">
        <v>83857436.20103617</v>
      </c>
    </row>
    <row r="233" spans="1:20" ht="13.5" x14ac:dyDescent="0.25">
      <c r="A233" s="72" t="s">
        <v>107</v>
      </c>
      <c r="B233" s="71" t="s">
        <v>233</v>
      </c>
      <c r="C233" s="71" t="s">
        <v>233</v>
      </c>
      <c r="D233" s="35"/>
      <c r="E233" s="73">
        <f t="shared" si="9"/>
        <v>6600.8664278518509</v>
      </c>
      <c r="F233" s="73">
        <f t="shared" si="10"/>
        <v>6644.8830542100695</v>
      </c>
      <c r="G233" s="73">
        <f t="shared" si="11"/>
        <v>6571.1804913006526</v>
      </c>
      <c r="H233" s="36"/>
      <c r="I233" s="95">
        <v>18</v>
      </c>
      <c r="J233" s="96">
        <v>16</v>
      </c>
      <c r="K233" s="97">
        <v>17</v>
      </c>
      <c r="L233" s="37"/>
      <c r="M233" s="71" t="s">
        <v>233</v>
      </c>
      <c r="N233" s="38"/>
      <c r="O233" s="93" t="s">
        <v>268</v>
      </c>
      <c r="P233" s="39"/>
      <c r="Q233" s="92">
        <v>118815.59570133331</v>
      </c>
      <c r="R233" s="92">
        <v>106318.12886736111</v>
      </c>
      <c r="S233" s="92">
        <v>111710.06835211109</v>
      </c>
      <c r="T233" s="75">
        <v>945436.04101143882</v>
      </c>
    </row>
    <row r="234" spans="1:20" ht="13.5" x14ac:dyDescent="0.25">
      <c r="A234" s="72" t="s">
        <v>107</v>
      </c>
      <c r="B234" s="71" t="s">
        <v>234</v>
      </c>
      <c r="C234" s="71" t="s">
        <v>234</v>
      </c>
      <c r="D234" s="35"/>
      <c r="E234" s="73">
        <f t="shared" si="9"/>
        <v>26266.569599316215</v>
      </c>
      <c r="F234" s="73">
        <f t="shared" si="10"/>
        <v>26266.569599316215</v>
      </c>
      <c r="G234" s="73">
        <f t="shared" si="11"/>
        <v>26266.569599316215</v>
      </c>
      <c r="H234" s="36"/>
      <c r="I234" s="95">
        <v>74</v>
      </c>
      <c r="J234" s="96">
        <v>74</v>
      </c>
      <c r="K234" s="97">
        <v>74</v>
      </c>
      <c r="L234" s="37"/>
      <c r="M234" s="71" t="s">
        <v>272</v>
      </c>
      <c r="N234" s="38"/>
      <c r="O234" s="93" t="s">
        <v>268</v>
      </c>
      <c r="P234" s="39"/>
      <c r="Q234" s="92">
        <v>1943726.1503494</v>
      </c>
      <c r="R234" s="92">
        <v>1943726.1503494</v>
      </c>
      <c r="S234" s="92">
        <v>1943726.1503494</v>
      </c>
      <c r="T234" s="75">
        <v>14973001.867814312</v>
      </c>
    </row>
    <row r="235" spans="1:20" ht="13.5" x14ac:dyDescent="0.25">
      <c r="A235" s="72" t="s">
        <v>223</v>
      </c>
      <c r="B235" s="71" t="s">
        <v>233</v>
      </c>
      <c r="C235" s="71" t="s">
        <v>233</v>
      </c>
      <c r="D235" s="35"/>
      <c r="E235" s="73">
        <f t="shared" si="9"/>
        <v>8609.2302152037028</v>
      </c>
      <c r="F235" s="73">
        <f t="shared" si="10"/>
        <v>8653.8524784444435</v>
      </c>
      <c r="G235" s="73">
        <f t="shared" si="11"/>
        <v>8653.8524784444435</v>
      </c>
      <c r="H235" s="36"/>
      <c r="I235" s="95">
        <v>3</v>
      </c>
      <c r="J235" s="96">
        <v>2</v>
      </c>
      <c r="K235" s="97">
        <v>2</v>
      </c>
      <c r="L235" s="37"/>
      <c r="M235" s="71" t="s">
        <v>233</v>
      </c>
      <c r="N235" s="38"/>
      <c r="O235" s="93" t="s">
        <v>268</v>
      </c>
      <c r="P235" s="39"/>
      <c r="Q235" s="92">
        <v>25827.69064561111</v>
      </c>
      <c r="R235" s="92">
        <v>17307.704956888887</v>
      </c>
      <c r="S235" s="92">
        <v>17307.704956888887</v>
      </c>
      <c r="T235" s="75">
        <v>187816.68886819441</v>
      </c>
    </row>
    <row r="236" spans="1:20" ht="13.5" x14ac:dyDescent="0.25">
      <c r="A236" s="72" t="s">
        <v>223</v>
      </c>
      <c r="B236" s="71" t="s">
        <v>234</v>
      </c>
      <c r="C236" s="71" t="s">
        <v>234</v>
      </c>
      <c r="D236" s="35"/>
      <c r="E236" s="73">
        <f t="shared" si="9"/>
        <v>7629.4633850232412</v>
      </c>
      <c r="F236" s="73">
        <f t="shared" si="10"/>
        <v>7585.8215215175624</v>
      </c>
      <c r="G236" s="73">
        <f t="shared" si="11"/>
        <v>7585.8215215175624</v>
      </c>
      <c r="H236" s="36"/>
      <c r="I236" s="95">
        <v>78</v>
      </c>
      <c r="J236" s="96">
        <v>79</v>
      </c>
      <c r="K236" s="97">
        <v>79</v>
      </c>
      <c r="L236" s="37"/>
      <c r="M236" s="71" t="s">
        <v>272</v>
      </c>
      <c r="N236" s="38"/>
      <c r="O236" s="93" t="s">
        <v>268</v>
      </c>
      <c r="P236" s="39"/>
      <c r="Q236" s="92">
        <v>595098.14403181279</v>
      </c>
      <c r="R236" s="92">
        <v>599279.90019988746</v>
      </c>
      <c r="S236" s="92">
        <v>599279.90019988746</v>
      </c>
      <c r="T236" s="75">
        <v>3470258.3805286316</v>
      </c>
    </row>
    <row r="237" spans="1:20" ht="13.5" x14ac:dyDescent="0.25">
      <c r="A237" s="72" t="s">
        <v>94</v>
      </c>
      <c r="B237" s="71" t="s">
        <v>233</v>
      </c>
      <c r="C237" s="71" t="s">
        <v>233</v>
      </c>
      <c r="D237" s="35"/>
      <c r="E237" s="73">
        <f t="shared" si="9"/>
        <v>10202.177607666667</v>
      </c>
      <c r="F237" s="73">
        <f t="shared" si="10"/>
        <v>10202.177607666667</v>
      </c>
      <c r="G237" s="73">
        <f t="shared" si="11"/>
        <v>10202.177607666667</v>
      </c>
      <c r="H237" s="36"/>
      <c r="I237" s="95">
        <v>1</v>
      </c>
      <c r="J237" s="96">
        <v>1</v>
      </c>
      <c r="K237" s="97">
        <v>1</v>
      </c>
      <c r="L237" s="37"/>
      <c r="M237" s="71" t="s">
        <v>233</v>
      </c>
      <c r="N237" s="38"/>
      <c r="O237" s="93" t="s">
        <v>268</v>
      </c>
      <c r="P237" s="39"/>
      <c r="Q237" s="92">
        <v>10202.177607666667</v>
      </c>
      <c r="R237" s="92">
        <v>10202.177607666667</v>
      </c>
      <c r="S237" s="92">
        <v>10202.177607666667</v>
      </c>
      <c r="T237" s="75">
        <v>83486.27703693074</v>
      </c>
    </row>
    <row r="238" spans="1:20" ht="13.5" x14ac:dyDescent="0.25">
      <c r="A238" s="72" t="s">
        <v>94</v>
      </c>
      <c r="B238" s="71" t="s">
        <v>234</v>
      </c>
      <c r="C238" s="71" t="s">
        <v>234</v>
      </c>
      <c r="D238" s="35"/>
      <c r="E238" s="73">
        <f t="shared" si="9"/>
        <v>13747.995463765936</v>
      </c>
      <c r="F238" s="73">
        <f t="shared" si="10"/>
        <v>13747.995463765936</v>
      </c>
      <c r="G238" s="73">
        <f t="shared" si="11"/>
        <v>13747.995463765936</v>
      </c>
      <c r="H238" s="36"/>
      <c r="I238" s="95">
        <v>18</v>
      </c>
      <c r="J238" s="96">
        <v>18</v>
      </c>
      <c r="K238" s="97">
        <v>18</v>
      </c>
      <c r="L238" s="37"/>
      <c r="M238" s="71" t="s">
        <v>272</v>
      </c>
      <c r="N238" s="38"/>
      <c r="O238" s="93" t="s">
        <v>268</v>
      </c>
      <c r="P238" s="39"/>
      <c r="Q238" s="92">
        <v>247463.91834778685</v>
      </c>
      <c r="R238" s="92">
        <v>247463.91834778685</v>
      </c>
      <c r="S238" s="92">
        <v>247463.91834778685</v>
      </c>
      <c r="T238" s="75">
        <v>1300138.4610773872</v>
      </c>
    </row>
    <row r="239" spans="1:20" ht="13.5" x14ac:dyDescent="0.25">
      <c r="A239" s="72" t="s">
        <v>141</v>
      </c>
      <c r="B239" s="71" t="s">
        <v>233</v>
      </c>
      <c r="C239" s="71" t="s">
        <v>233</v>
      </c>
      <c r="D239" s="35"/>
      <c r="E239" s="73">
        <f t="shared" si="9"/>
        <v>8366.3661558627446</v>
      </c>
      <c r="F239" s="73">
        <f t="shared" si="10"/>
        <v>8320.1885361111108</v>
      </c>
      <c r="G239" s="73">
        <f t="shared" si="11"/>
        <v>8320.1885361111108</v>
      </c>
      <c r="H239" s="36"/>
      <c r="I239" s="95">
        <v>34</v>
      </c>
      <c r="J239" s="96">
        <v>33</v>
      </c>
      <c r="K239" s="97">
        <v>33</v>
      </c>
      <c r="L239" s="37"/>
      <c r="M239" s="71" t="s">
        <v>233</v>
      </c>
      <c r="N239" s="38"/>
      <c r="O239" s="93" t="s">
        <v>269</v>
      </c>
      <c r="P239" s="39"/>
      <c r="Q239" s="92">
        <v>284456.44929933333</v>
      </c>
      <c r="R239" s="92">
        <v>274566.22169166664</v>
      </c>
      <c r="S239" s="92">
        <v>274566.22169166664</v>
      </c>
      <c r="T239" s="75">
        <v>2300007.0774051407</v>
      </c>
    </row>
    <row r="240" spans="1:20" ht="13.5" x14ac:dyDescent="0.25">
      <c r="A240" s="72" t="s">
        <v>141</v>
      </c>
      <c r="B240" s="71" t="s">
        <v>234</v>
      </c>
      <c r="C240" s="71" t="s">
        <v>234</v>
      </c>
      <c r="D240" s="35"/>
      <c r="E240" s="73">
        <f t="shared" si="9"/>
        <v>20711.481940473706</v>
      </c>
      <c r="F240" s="73">
        <f t="shared" si="10"/>
        <v>20793.079104827251</v>
      </c>
      <c r="G240" s="73">
        <f t="shared" si="11"/>
        <v>20793.079104827251</v>
      </c>
      <c r="H240" s="36"/>
      <c r="I240" s="95">
        <v>269</v>
      </c>
      <c r="J240" s="96">
        <v>267</v>
      </c>
      <c r="K240" s="97">
        <v>267</v>
      </c>
      <c r="L240" s="37"/>
      <c r="M240" s="71" t="s">
        <v>272</v>
      </c>
      <c r="N240" s="38"/>
      <c r="O240" s="93" t="s">
        <v>269</v>
      </c>
      <c r="P240" s="39"/>
      <c r="Q240" s="92">
        <v>5571388.6419874271</v>
      </c>
      <c r="R240" s="92">
        <v>5551752.1209888766</v>
      </c>
      <c r="S240" s="92">
        <v>5551752.1209888766</v>
      </c>
      <c r="T240" s="75">
        <v>40246175.352088653</v>
      </c>
    </row>
    <row r="241" spans="1:20" ht="13.5" x14ac:dyDescent="0.25">
      <c r="A241" s="72" t="s">
        <v>224</v>
      </c>
      <c r="B241" s="71" t="s">
        <v>233</v>
      </c>
      <c r="C241" s="71" t="s">
        <v>233</v>
      </c>
      <c r="D241" s="35"/>
      <c r="E241" s="73">
        <f t="shared" si="9"/>
        <v>6159.265705463964</v>
      </c>
      <c r="F241" s="73">
        <f t="shared" si="10"/>
        <v>6203.11291807619</v>
      </c>
      <c r="G241" s="73">
        <f t="shared" si="11"/>
        <v>6203.11291807619</v>
      </c>
      <c r="H241" s="36"/>
      <c r="I241" s="95">
        <v>37</v>
      </c>
      <c r="J241" s="96">
        <v>35</v>
      </c>
      <c r="K241" s="97">
        <v>35</v>
      </c>
      <c r="L241" s="37"/>
      <c r="M241" s="71" t="s">
        <v>233</v>
      </c>
      <c r="N241" s="38"/>
      <c r="O241" s="93" t="s">
        <v>269</v>
      </c>
      <c r="P241" s="39"/>
      <c r="Q241" s="92">
        <v>227892.83110216667</v>
      </c>
      <c r="R241" s="92">
        <v>217108.95213266666</v>
      </c>
      <c r="S241" s="92">
        <v>217108.95213266666</v>
      </c>
      <c r="T241" s="75">
        <v>1792107.9231350208</v>
      </c>
    </row>
    <row r="242" spans="1:20" ht="13.5" x14ac:dyDescent="0.25">
      <c r="A242" s="72" t="s">
        <v>224</v>
      </c>
      <c r="B242" s="71" t="s">
        <v>234</v>
      </c>
      <c r="C242" s="71" t="s">
        <v>234</v>
      </c>
      <c r="D242" s="35"/>
      <c r="E242" s="73">
        <f t="shared" si="9"/>
        <v>25942.930108375731</v>
      </c>
      <c r="F242" s="73">
        <f t="shared" si="10"/>
        <v>25898.097606836927</v>
      </c>
      <c r="G242" s="73">
        <f t="shared" si="11"/>
        <v>25179.1880711089</v>
      </c>
      <c r="H242" s="36"/>
      <c r="I242" s="95">
        <v>124</v>
      </c>
      <c r="J242" s="96">
        <v>125</v>
      </c>
      <c r="K242" s="97">
        <v>132</v>
      </c>
      <c r="L242" s="37"/>
      <c r="M242" s="71" t="s">
        <v>272</v>
      </c>
      <c r="N242" s="38"/>
      <c r="O242" s="93" t="s">
        <v>269</v>
      </c>
      <c r="P242" s="39"/>
      <c r="Q242" s="92">
        <v>3216923.3334385906</v>
      </c>
      <c r="R242" s="92">
        <v>3237262.2008546158</v>
      </c>
      <c r="S242" s="92">
        <v>3323652.8253863747</v>
      </c>
      <c r="T242" s="75">
        <v>24872926.386650708</v>
      </c>
    </row>
    <row r="243" spans="1:20" ht="13.5" x14ac:dyDescent="0.25">
      <c r="A243" s="72" t="s">
        <v>72</v>
      </c>
      <c r="B243" s="71" t="s">
        <v>233</v>
      </c>
      <c r="C243" s="71" t="s">
        <v>233</v>
      </c>
      <c r="D243" s="35"/>
      <c r="E243" s="73">
        <f t="shared" si="9"/>
        <v>7141.1332846601708</v>
      </c>
      <c r="F243" s="73">
        <f t="shared" si="10"/>
        <v>7148.7326906722237</v>
      </c>
      <c r="G243" s="73">
        <f t="shared" si="11"/>
        <v>7148.7326906722237</v>
      </c>
      <c r="H243" s="36"/>
      <c r="I243" s="95">
        <v>201</v>
      </c>
      <c r="J243" s="96">
        <v>200</v>
      </c>
      <c r="K243" s="97">
        <v>200</v>
      </c>
      <c r="L243" s="37"/>
      <c r="M243" s="71" t="s">
        <v>233</v>
      </c>
      <c r="N243" s="38"/>
      <c r="O243" s="93" t="s">
        <v>269</v>
      </c>
      <c r="P243" s="39"/>
      <c r="Q243" s="92">
        <v>1435367.7902166944</v>
      </c>
      <c r="R243" s="92">
        <v>1429746.5381344447</v>
      </c>
      <c r="S243" s="92">
        <v>1429746.5381344447</v>
      </c>
      <c r="T243" s="75">
        <v>11703238.739434106</v>
      </c>
    </row>
    <row r="244" spans="1:20" ht="13.5" x14ac:dyDescent="0.25">
      <c r="A244" s="72" t="s">
        <v>72</v>
      </c>
      <c r="B244" s="71" t="s">
        <v>234</v>
      </c>
      <c r="C244" s="71" t="s">
        <v>234</v>
      </c>
      <c r="D244" s="35"/>
      <c r="E244" s="73">
        <f t="shared" si="9"/>
        <v>40165.566134763372</v>
      </c>
      <c r="F244" s="73">
        <f t="shared" si="10"/>
        <v>40225.093128784865</v>
      </c>
      <c r="G244" s="73">
        <f t="shared" si="11"/>
        <v>40176.614717334764</v>
      </c>
      <c r="H244" s="36"/>
      <c r="I244" s="95">
        <v>572</v>
      </c>
      <c r="J244" s="96">
        <v>569</v>
      </c>
      <c r="K244" s="97">
        <v>568</v>
      </c>
      <c r="L244" s="37"/>
      <c r="M244" s="71" t="s">
        <v>272</v>
      </c>
      <c r="N244" s="38"/>
      <c r="O244" s="93" t="s">
        <v>269</v>
      </c>
      <c r="P244" s="39"/>
      <c r="Q244" s="92">
        <v>22974703.82908465</v>
      </c>
      <c r="R244" s="92">
        <v>22888077.990278587</v>
      </c>
      <c r="S244" s="92">
        <v>22820317.159446146</v>
      </c>
      <c r="T244" s="75">
        <v>181782806.53568229</v>
      </c>
    </row>
    <row r="245" spans="1:20" ht="13.5" x14ac:dyDescent="0.25">
      <c r="A245" s="72" t="s">
        <v>124</v>
      </c>
      <c r="B245" s="71" t="s">
        <v>233</v>
      </c>
      <c r="C245" s="71" t="s">
        <v>233</v>
      </c>
      <c r="D245" s="35"/>
      <c r="E245" s="73">
        <f t="shared" si="9"/>
        <v>7634.5612462581685</v>
      </c>
      <c r="F245" s="73">
        <f t="shared" si="10"/>
        <v>7634.5612462581685</v>
      </c>
      <c r="G245" s="73">
        <f t="shared" si="11"/>
        <v>7512.4014068437182</v>
      </c>
      <c r="H245" s="36"/>
      <c r="I245" s="95">
        <v>85</v>
      </c>
      <c r="J245" s="96">
        <v>85</v>
      </c>
      <c r="K245" s="97">
        <v>107</v>
      </c>
      <c r="L245" s="37"/>
      <c r="M245" s="71" t="s">
        <v>233</v>
      </c>
      <c r="N245" s="38"/>
      <c r="O245" s="93" t="s">
        <v>269</v>
      </c>
      <c r="P245" s="39"/>
      <c r="Q245" s="92">
        <v>648937.70593194431</v>
      </c>
      <c r="R245" s="92">
        <v>648937.70593194431</v>
      </c>
      <c r="S245" s="92">
        <v>803826.95053227781</v>
      </c>
      <c r="T245" s="75">
        <v>5575874.2705547456</v>
      </c>
    </row>
    <row r="246" spans="1:20" ht="13.5" x14ac:dyDescent="0.25">
      <c r="A246" s="72" t="s">
        <v>124</v>
      </c>
      <c r="B246" s="71" t="s">
        <v>234</v>
      </c>
      <c r="C246" s="71" t="s">
        <v>234</v>
      </c>
      <c r="D246" s="35"/>
      <c r="E246" s="73">
        <f t="shared" si="9"/>
        <v>41719.143060393209</v>
      </c>
      <c r="F246" s="73">
        <f t="shared" si="10"/>
        <v>41537.142508134406</v>
      </c>
      <c r="G246" s="73">
        <f t="shared" si="11"/>
        <v>41326.772881688186</v>
      </c>
      <c r="H246" s="36"/>
      <c r="I246" s="95">
        <v>285</v>
      </c>
      <c r="J246" s="96">
        <v>285</v>
      </c>
      <c r="K246" s="97">
        <v>287</v>
      </c>
      <c r="L246" s="37"/>
      <c r="M246" s="71" t="s">
        <v>272</v>
      </c>
      <c r="N246" s="38"/>
      <c r="O246" s="93" t="s">
        <v>269</v>
      </c>
      <c r="P246" s="39"/>
      <c r="Q246" s="92">
        <v>11889955.772212064</v>
      </c>
      <c r="R246" s="92">
        <v>11838085.614818307</v>
      </c>
      <c r="S246" s="92">
        <v>11860783.81704451</v>
      </c>
      <c r="T246" s="75">
        <v>94842672.359049216</v>
      </c>
    </row>
    <row r="247" spans="1:20" ht="13.5" x14ac:dyDescent="0.25">
      <c r="A247" s="72" t="s">
        <v>113</v>
      </c>
      <c r="B247" s="71" t="s">
        <v>233</v>
      </c>
      <c r="C247" s="71" t="s">
        <v>233</v>
      </c>
      <c r="D247" s="35"/>
      <c r="E247" s="73">
        <f t="shared" si="9"/>
        <v>7953.3924471623513</v>
      </c>
      <c r="F247" s="73">
        <f t="shared" si="10"/>
        <v>7926.4471077146709</v>
      </c>
      <c r="G247" s="73">
        <f t="shared" si="11"/>
        <v>7899.5017682669904</v>
      </c>
      <c r="H247" s="36"/>
      <c r="I247" s="95">
        <v>103</v>
      </c>
      <c r="J247" s="96">
        <v>103</v>
      </c>
      <c r="K247" s="97">
        <v>103</v>
      </c>
      <c r="L247" s="37"/>
      <c r="M247" s="71" t="s">
        <v>233</v>
      </c>
      <c r="N247" s="38"/>
      <c r="O247" s="93" t="s">
        <v>269</v>
      </c>
      <c r="P247" s="39"/>
      <c r="Q247" s="92">
        <v>819199.42205772223</v>
      </c>
      <c r="R247" s="92">
        <v>816424.05209461111</v>
      </c>
      <c r="S247" s="92">
        <v>813648.68213149998</v>
      </c>
      <c r="T247" s="75">
        <v>6758951.8493341403</v>
      </c>
    </row>
    <row r="248" spans="1:20" ht="13.5" x14ac:dyDescent="0.25">
      <c r="A248" s="72" t="s">
        <v>113</v>
      </c>
      <c r="B248" s="71" t="s">
        <v>234</v>
      </c>
      <c r="C248" s="71" t="s">
        <v>234</v>
      </c>
      <c r="D248" s="35"/>
      <c r="E248" s="73">
        <f t="shared" si="9"/>
        <v>24723.646060408111</v>
      </c>
      <c r="F248" s="73">
        <f t="shared" si="10"/>
        <v>24658.134374110872</v>
      </c>
      <c r="G248" s="73">
        <f t="shared" si="11"/>
        <v>24359.743207610449</v>
      </c>
      <c r="H248" s="36"/>
      <c r="I248" s="95">
        <v>434</v>
      </c>
      <c r="J248" s="96">
        <v>435</v>
      </c>
      <c r="K248" s="97">
        <v>435</v>
      </c>
      <c r="L248" s="37"/>
      <c r="M248" s="71" t="s">
        <v>272</v>
      </c>
      <c r="N248" s="38"/>
      <c r="O248" s="93" t="s">
        <v>269</v>
      </c>
      <c r="P248" s="39"/>
      <c r="Q248" s="92">
        <v>10730062.39021712</v>
      </c>
      <c r="R248" s="92">
        <v>10726288.452738229</v>
      </c>
      <c r="S248" s="92">
        <v>10596488.295310546</v>
      </c>
      <c r="T248" s="75">
        <v>80812348.609484538</v>
      </c>
    </row>
    <row r="249" spans="1:20" ht="13.5" x14ac:dyDescent="0.25">
      <c r="A249" s="72" t="s">
        <v>74</v>
      </c>
      <c r="B249" s="71" t="s">
        <v>233</v>
      </c>
      <c r="C249" s="71" t="s">
        <v>233</v>
      </c>
      <c r="D249" s="35"/>
      <c r="E249" s="73">
        <f t="shared" si="9"/>
        <v>7157.396830605413</v>
      </c>
      <c r="F249" s="73">
        <f t="shared" si="10"/>
        <v>7143.1402603856841</v>
      </c>
      <c r="G249" s="73">
        <f t="shared" si="11"/>
        <v>7143.1402603856841</v>
      </c>
      <c r="H249" s="36"/>
      <c r="I249" s="95">
        <v>78</v>
      </c>
      <c r="J249" s="96">
        <v>78</v>
      </c>
      <c r="K249" s="97">
        <v>78</v>
      </c>
      <c r="L249" s="37"/>
      <c r="M249" s="71" t="s">
        <v>233</v>
      </c>
      <c r="N249" s="38"/>
      <c r="O249" s="93" t="s">
        <v>269</v>
      </c>
      <c r="P249" s="39"/>
      <c r="Q249" s="92">
        <v>558276.95278722222</v>
      </c>
      <c r="R249" s="92">
        <v>557164.94031008333</v>
      </c>
      <c r="S249" s="92">
        <v>557164.94031008333</v>
      </c>
      <c r="T249" s="75">
        <v>4562764.0567425769</v>
      </c>
    </row>
    <row r="250" spans="1:20" ht="13.5" x14ac:dyDescent="0.25">
      <c r="A250" s="72" t="s">
        <v>74</v>
      </c>
      <c r="B250" s="71" t="s">
        <v>234</v>
      </c>
      <c r="C250" s="71" t="s">
        <v>234</v>
      </c>
      <c r="D250" s="35"/>
      <c r="E250" s="73">
        <f t="shared" si="9"/>
        <v>33408.190865226483</v>
      </c>
      <c r="F250" s="73">
        <f t="shared" si="10"/>
        <v>33408.190865226483</v>
      </c>
      <c r="G250" s="73">
        <f t="shared" si="11"/>
        <v>33612.206157551911</v>
      </c>
      <c r="H250" s="36"/>
      <c r="I250" s="95">
        <v>254</v>
      </c>
      <c r="J250" s="96">
        <v>254</v>
      </c>
      <c r="K250" s="97">
        <v>254</v>
      </c>
      <c r="L250" s="37"/>
      <c r="M250" s="71" t="s">
        <v>272</v>
      </c>
      <c r="N250" s="38"/>
      <c r="O250" s="93" t="s">
        <v>269</v>
      </c>
      <c r="P250" s="39"/>
      <c r="Q250" s="92">
        <v>8485680.4797675274</v>
      </c>
      <c r="R250" s="92">
        <v>8485680.4797675274</v>
      </c>
      <c r="S250" s="92">
        <v>8537500.3640181851</v>
      </c>
      <c r="T250" s="75">
        <v>67130277.688982457</v>
      </c>
    </row>
    <row r="251" spans="1:20" ht="12.75" customHeight="1" x14ac:dyDescent="0.25">
      <c r="A251" s="72" t="s">
        <v>225</v>
      </c>
      <c r="B251" s="71" t="s">
        <v>233</v>
      </c>
      <c r="C251" s="71" t="s">
        <v>233</v>
      </c>
      <c r="D251" s="35"/>
      <c r="E251" s="73">
        <f t="shared" si="9"/>
        <v>6086.0733920267867</v>
      </c>
      <c r="F251" s="73">
        <f t="shared" si="10"/>
        <v>6086.0733920267867</v>
      </c>
      <c r="G251" s="73">
        <f t="shared" si="11"/>
        <v>6049.8142584674342</v>
      </c>
      <c r="H251" s="36"/>
      <c r="I251" s="95">
        <v>56</v>
      </c>
      <c r="J251" s="96">
        <v>56</v>
      </c>
      <c r="K251" s="97">
        <v>58</v>
      </c>
      <c r="L251" s="37"/>
      <c r="M251" s="71" t="s">
        <v>233</v>
      </c>
      <c r="N251" s="38"/>
      <c r="O251" s="93" t="s">
        <v>270</v>
      </c>
      <c r="P251" s="39"/>
      <c r="Q251" s="92">
        <v>340820.10995350004</v>
      </c>
      <c r="R251" s="92">
        <v>340820.10995350004</v>
      </c>
      <c r="S251" s="92">
        <v>350889.22699111118</v>
      </c>
      <c r="T251" s="75">
        <v>2769523.851538674</v>
      </c>
    </row>
    <row r="252" spans="1:20" ht="12.75" customHeight="1" x14ac:dyDescent="0.25">
      <c r="A252" s="72" t="s">
        <v>225</v>
      </c>
      <c r="B252" s="71" t="s">
        <v>234</v>
      </c>
      <c r="C252" s="71" t="s">
        <v>234</v>
      </c>
      <c r="D252" s="35"/>
      <c r="E252" s="73">
        <f t="shared" si="9"/>
        <v>30043.104414381673</v>
      </c>
      <c r="F252" s="73">
        <f t="shared" si="10"/>
        <v>34530.998500479385</v>
      </c>
      <c r="G252" s="73">
        <f t="shared" si="11"/>
        <v>31156.534865935842</v>
      </c>
      <c r="H252" s="36"/>
      <c r="I252" s="95">
        <v>96</v>
      </c>
      <c r="J252" s="96">
        <v>83</v>
      </c>
      <c r="K252" s="97">
        <v>94</v>
      </c>
      <c r="L252" s="37"/>
      <c r="M252" s="71" t="s">
        <v>272</v>
      </c>
      <c r="N252" s="38"/>
      <c r="O252" s="93" t="s">
        <v>270</v>
      </c>
      <c r="P252" s="39"/>
      <c r="Q252" s="92">
        <v>2884138.0237806407</v>
      </c>
      <c r="R252" s="92">
        <v>2866072.875539789</v>
      </c>
      <c r="S252" s="92">
        <v>2928714.2773979693</v>
      </c>
      <c r="T252" s="75">
        <v>23043599.933121752</v>
      </c>
    </row>
    <row r="253" spans="1:20" ht="13.5" x14ac:dyDescent="0.25">
      <c r="A253" s="72" t="s">
        <v>46</v>
      </c>
      <c r="B253" s="71" t="s">
        <v>233</v>
      </c>
      <c r="C253" s="71" t="s">
        <v>233</v>
      </c>
      <c r="D253" s="35"/>
      <c r="E253" s="73">
        <f t="shared" si="9"/>
        <v>6964.1029975153988</v>
      </c>
      <c r="F253" s="73">
        <f t="shared" si="10"/>
        <v>6928.0453015999401</v>
      </c>
      <c r="G253" s="73">
        <f t="shared" si="11"/>
        <v>6917.3250465134415</v>
      </c>
      <c r="H253" s="36"/>
      <c r="I253" s="95">
        <v>92</v>
      </c>
      <c r="J253" s="96">
        <v>92</v>
      </c>
      <c r="K253" s="97">
        <v>93</v>
      </c>
      <c r="L253" s="37"/>
      <c r="M253" s="71" t="s">
        <v>233</v>
      </c>
      <c r="N253" s="38"/>
      <c r="O253" s="93" t="s">
        <v>270</v>
      </c>
      <c r="P253" s="39"/>
      <c r="Q253" s="92">
        <v>640697.47577141668</v>
      </c>
      <c r="R253" s="92">
        <v>637380.16774719453</v>
      </c>
      <c r="S253" s="92">
        <v>643311.22932575003</v>
      </c>
      <c r="T253" s="75">
        <v>5171105.9885563692</v>
      </c>
    </row>
    <row r="254" spans="1:20" ht="13.5" x14ac:dyDescent="0.25">
      <c r="A254" s="72" t="s">
        <v>46</v>
      </c>
      <c r="B254" s="71" t="s">
        <v>234</v>
      </c>
      <c r="C254" s="71" t="s">
        <v>234</v>
      </c>
      <c r="D254" s="35"/>
      <c r="E254" s="73">
        <f t="shared" si="9"/>
        <v>31992.098719511781</v>
      </c>
      <c r="F254" s="73">
        <f t="shared" si="10"/>
        <v>29677.155552322474</v>
      </c>
      <c r="G254" s="73">
        <f t="shared" si="11"/>
        <v>29856.51287141578</v>
      </c>
      <c r="H254" s="36"/>
      <c r="I254" s="95">
        <v>257</v>
      </c>
      <c r="J254" s="96">
        <v>279</v>
      </c>
      <c r="K254" s="97">
        <v>278</v>
      </c>
      <c r="L254" s="37"/>
      <c r="M254" s="71" t="s">
        <v>272</v>
      </c>
      <c r="N254" s="38"/>
      <c r="O254" s="93" t="s">
        <v>270</v>
      </c>
      <c r="P254" s="39"/>
      <c r="Q254" s="92">
        <v>8221969.3709145281</v>
      </c>
      <c r="R254" s="92">
        <v>8279926.3990979707</v>
      </c>
      <c r="S254" s="92">
        <v>8300110.5782535868</v>
      </c>
      <c r="T254" s="75">
        <v>64801942.269964121</v>
      </c>
    </row>
    <row r="255" spans="1:20" ht="13.5" x14ac:dyDescent="0.25">
      <c r="A255" s="72" t="s">
        <v>130</v>
      </c>
      <c r="B255" s="71" t="s">
        <v>233</v>
      </c>
      <c r="C255" s="71" t="s">
        <v>233</v>
      </c>
      <c r="D255" s="35"/>
      <c r="E255" s="73">
        <f t="shared" si="9"/>
        <v>7511.0701333545949</v>
      </c>
      <c r="F255" s="73">
        <f t="shared" si="10"/>
        <v>7571.2094579117256</v>
      </c>
      <c r="G255" s="73">
        <f t="shared" si="11"/>
        <v>7602.5580611947653</v>
      </c>
      <c r="H255" s="36"/>
      <c r="I255" s="95">
        <v>162</v>
      </c>
      <c r="J255" s="96">
        <v>163</v>
      </c>
      <c r="K255" s="97">
        <v>173</v>
      </c>
      <c r="L255" s="37"/>
      <c r="M255" s="71" t="s">
        <v>233</v>
      </c>
      <c r="N255" s="38"/>
      <c r="O255" s="93" t="s">
        <v>174</v>
      </c>
      <c r="P255" s="39"/>
      <c r="Q255" s="92">
        <v>1216793.3616034444</v>
      </c>
      <c r="R255" s="92">
        <v>1234107.1416396112</v>
      </c>
      <c r="S255" s="92">
        <v>1315242.5445866943</v>
      </c>
      <c r="T255" s="75">
        <v>10098286.99087894</v>
      </c>
    </row>
    <row r="256" spans="1:20" ht="13.5" x14ac:dyDescent="0.25">
      <c r="A256" s="72" t="s">
        <v>130</v>
      </c>
      <c r="B256" s="71" t="s">
        <v>234</v>
      </c>
      <c r="C256" s="71" t="s">
        <v>234</v>
      </c>
      <c r="D256" s="35"/>
      <c r="E256" s="73">
        <f t="shared" si="9"/>
        <v>43927.630913845678</v>
      </c>
      <c r="F256" s="73">
        <f t="shared" si="10"/>
        <v>42477.191811433535</v>
      </c>
      <c r="G256" s="73">
        <f t="shared" si="11"/>
        <v>41676.386765182746</v>
      </c>
      <c r="H256" s="36"/>
      <c r="I256" s="95">
        <v>423</v>
      </c>
      <c r="J256" s="96">
        <v>440</v>
      </c>
      <c r="K256" s="97">
        <v>452</v>
      </c>
      <c r="L256" s="37"/>
      <c r="M256" s="71" t="s">
        <v>272</v>
      </c>
      <c r="N256" s="38"/>
      <c r="O256" s="93" t="s">
        <v>174</v>
      </c>
      <c r="P256" s="39"/>
      <c r="Q256" s="92">
        <v>18581387.876556721</v>
      </c>
      <c r="R256" s="92">
        <v>18689964.397030756</v>
      </c>
      <c r="S256" s="92">
        <v>18837726.8178626</v>
      </c>
      <c r="T256" s="75">
        <v>149815363.76216432</v>
      </c>
    </row>
    <row r="257" spans="1:20" ht="13.5" x14ac:dyDescent="0.25">
      <c r="A257" s="72" t="s">
        <v>174</v>
      </c>
      <c r="B257" s="71" t="s">
        <v>233</v>
      </c>
      <c r="C257" s="71" t="s">
        <v>233</v>
      </c>
      <c r="D257" s="35"/>
      <c r="E257" s="73">
        <f t="shared" si="9"/>
        <v>7541.4024752463074</v>
      </c>
      <c r="F257" s="73">
        <f t="shared" si="10"/>
        <v>7518.3154188454973</v>
      </c>
      <c r="G257" s="73">
        <f t="shared" si="11"/>
        <v>7500.7622633376432</v>
      </c>
      <c r="H257" s="36"/>
      <c r="I257" s="95">
        <v>188</v>
      </c>
      <c r="J257" s="96">
        <v>185</v>
      </c>
      <c r="K257" s="97">
        <v>187</v>
      </c>
      <c r="L257" s="37"/>
      <c r="M257" s="71" t="s">
        <v>233</v>
      </c>
      <c r="N257" s="38"/>
      <c r="O257" s="93" t="s">
        <v>174</v>
      </c>
      <c r="P257" s="39"/>
      <c r="Q257" s="92">
        <v>1417783.6653463058</v>
      </c>
      <c r="R257" s="92">
        <v>1390888.3524864169</v>
      </c>
      <c r="S257" s="92">
        <v>1402642.5432441393</v>
      </c>
      <c r="T257" s="75">
        <v>11636444.223559866</v>
      </c>
    </row>
    <row r="258" spans="1:20" ht="13.5" x14ac:dyDescent="0.25">
      <c r="A258" s="72" t="s">
        <v>174</v>
      </c>
      <c r="B258" s="71" t="s">
        <v>234</v>
      </c>
      <c r="C258" s="71" t="s">
        <v>234</v>
      </c>
      <c r="D258" s="35"/>
      <c r="E258" s="73">
        <f t="shared" si="9"/>
        <v>41545.467314845409</v>
      </c>
      <c r="F258" s="73">
        <f t="shared" si="10"/>
        <v>39419.83519107748</v>
      </c>
      <c r="G258" s="73">
        <f t="shared" si="11"/>
        <v>39435.4652184117</v>
      </c>
      <c r="H258" s="36"/>
      <c r="I258" s="95">
        <v>428</v>
      </c>
      <c r="J258" s="96">
        <v>455</v>
      </c>
      <c r="K258" s="97">
        <v>455</v>
      </c>
      <c r="L258" s="37"/>
      <c r="M258" s="71" t="s">
        <v>272</v>
      </c>
      <c r="N258" s="38"/>
      <c r="O258" s="93" t="s">
        <v>174</v>
      </c>
      <c r="P258" s="39"/>
      <c r="Q258" s="92">
        <v>17781460.010753836</v>
      </c>
      <c r="R258" s="92">
        <v>17936025.011940252</v>
      </c>
      <c r="S258" s="92">
        <v>17943136.674377322</v>
      </c>
      <c r="T258" s="75">
        <v>142674450.40983146</v>
      </c>
    </row>
    <row r="259" spans="1:20" ht="13.5" x14ac:dyDescent="0.25">
      <c r="A259" s="72" t="s">
        <v>226</v>
      </c>
      <c r="B259" s="71" t="s">
        <v>233</v>
      </c>
      <c r="C259" s="71" t="s">
        <v>233</v>
      </c>
      <c r="D259" s="35"/>
      <c r="E259" s="73">
        <f t="shared" si="9"/>
        <v>5996.5628306498529</v>
      </c>
      <c r="F259" s="73">
        <f t="shared" si="10"/>
        <v>6040.6431675128206</v>
      </c>
      <c r="G259" s="73">
        <f t="shared" si="11"/>
        <v>6015.4910512951392</v>
      </c>
      <c r="H259" s="36"/>
      <c r="I259" s="95">
        <v>38</v>
      </c>
      <c r="J259" s="96">
        <v>39</v>
      </c>
      <c r="K259" s="97">
        <v>40</v>
      </c>
      <c r="L259" s="33"/>
      <c r="M259" s="71" t="s">
        <v>233</v>
      </c>
      <c r="N259" s="38"/>
      <c r="O259" s="93" t="s">
        <v>174</v>
      </c>
      <c r="P259" s="39"/>
      <c r="Q259" s="92">
        <v>227869.38756469442</v>
      </c>
      <c r="R259" s="92">
        <v>235585.083533</v>
      </c>
      <c r="S259" s="92">
        <v>240619.64205180557</v>
      </c>
      <c r="T259" s="75">
        <v>1890596.5540766378</v>
      </c>
    </row>
    <row r="260" spans="1:20" ht="13.5" x14ac:dyDescent="0.25">
      <c r="A260" s="72" t="s">
        <v>226</v>
      </c>
      <c r="B260" s="71" t="s">
        <v>234</v>
      </c>
      <c r="C260" s="71" t="s">
        <v>234</v>
      </c>
      <c r="D260" s="41"/>
      <c r="E260" s="73">
        <f t="shared" si="9"/>
        <v>30184.895577852512</v>
      </c>
      <c r="F260" s="73">
        <f t="shared" si="10"/>
        <v>30685.441675405564</v>
      </c>
      <c r="G260" s="73">
        <f t="shared" si="11"/>
        <v>30239.691312253486</v>
      </c>
      <c r="H260" s="36"/>
      <c r="I260" s="95">
        <v>92</v>
      </c>
      <c r="J260" s="96">
        <v>93</v>
      </c>
      <c r="K260" s="97">
        <v>92</v>
      </c>
      <c r="L260" s="33"/>
      <c r="M260" s="71" t="s">
        <v>272</v>
      </c>
      <c r="N260" s="38"/>
      <c r="O260" s="93" t="s">
        <v>174</v>
      </c>
      <c r="P260" s="39"/>
      <c r="Q260" s="92">
        <v>2777010.3931624312</v>
      </c>
      <c r="R260" s="92">
        <v>2853746.0758127174</v>
      </c>
      <c r="S260" s="92">
        <v>2782051.6007273206</v>
      </c>
      <c r="T260" s="75">
        <v>22091136.842273127</v>
      </c>
    </row>
    <row r="261" spans="1:20" ht="13.5" x14ac:dyDescent="0.25">
      <c r="A261" s="72" t="s">
        <v>227</v>
      </c>
      <c r="B261" s="71" t="s">
        <v>233</v>
      </c>
      <c r="C261" s="71" t="s">
        <v>233</v>
      </c>
      <c r="D261" s="35"/>
      <c r="E261" s="73">
        <f t="shared" si="9"/>
        <v>6971.0145963858595</v>
      </c>
      <c r="F261" s="73">
        <f t="shared" si="10"/>
        <v>6782.3895005050927</v>
      </c>
      <c r="G261" s="73">
        <f t="shared" si="11"/>
        <v>6782.3895005050927</v>
      </c>
      <c r="H261" s="36"/>
      <c r="I261" s="95">
        <v>55</v>
      </c>
      <c r="J261" s="96">
        <v>60</v>
      </c>
      <c r="K261" s="97">
        <v>60</v>
      </c>
      <c r="L261" s="33"/>
      <c r="M261" s="71" t="s">
        <v>233</v>
      </c>
      <c r="N261" s="38"/>
      <c r="O261" s="93" t="s">
        <v>174</v>
      </c>
      <c r="P261" s="39"/>
      <c r="Q261" s="92">
        <v>383405.80280122225</v>
      </c>
      <c r="R261" s="92">
        <v>406943.37003030558</v>
      </c>
      <c r="S261" s="92">
        <v>406943.37003030558</v>
      </c>
      <c r="T261" s="75">
        <v>3357299.1867085691</v>
      </c>
    </row>
    <row r="262" spans="1:20" ht="13.5" x14ac:dyDescent="0.25">
      <c r="A262" s="72" t="s">
        <v>227</v>
      </c>
      <c r="B262" s="71" t="s">
        <v>234</v>
      </c>
      <c r="C262" s="71" t="s">
        <v>234</v>
      </c>
      <c r="D262" s="35"/>
      <c r="E262" s="73">
        <f t="shared" si="9"/>
        <v>22063.377917602898</v>
      </c>
      <c r="F262" s="73">
        <f t="shared" si="10"/>
        <v>22158.942037486573</v>
      </c>
      <c r="G262" s="73">
        <f t="shared" si="11"/>
        <v>22248.037224056196</v>
      </c>
      <c r="H262" s="36"/>
      <c r="I262" s="95">
        <v>217</v>
      </c>
      <c r="J262" s="96">
        <v>216</v>
      </c>
      <c r="K262" s="97">
        <v>217</v>
      </c>
      <c r="L262" s="33"/>
      <c r="M262" s="71" t="s">
        <v>272</v>
      </c>
      <c r="N262" s="38"/>
      <c r="O262" s="93" t="s">
        <v>174</v>
      </c>
      <c r="P262" s="39"/>
      <c r="Q262" s="92">
        <v>4787753.008119829</v>
      </c>
      <c r="R262" s="92">
        <v>4786331.4800971001</v>
      </c>
      <c r="S262" s="92">
        <v>4827824.0776201943</v>
      </c>
      <c r="T262" s="75">
        <v>36500389.939219348</v>
      </c>
    </row>
    <row r="263" spans="1:20" ht="13.5" x14ac:dyDescent="0.25">
      <c r="A263" s="72" t="s">
        <v>228</v>
      </c>
      <c r="B263" s="71" t="s">
        <v>233</v>
      </c>
      <c r="C263" s="71" t="s">
        <v>233</v>
      </c>
      <c r="D263" s="35"/>
      <c r="E263" s="73">
        <f t="shared" si="9"/>
        <v>6320.7008024276975</v>
      </c>
      <c r="F263" s="73">
        <f t="shared" si="10"/>
        <v>6322.9202975072485</v>
      </c>
      <c r="G263" s="73">
        <f t="shared" si="11"/>
        <v>6365.3899747569467</v>
      </c>
      <c r="H263" s="36"/>
      <c r="I263" s="95">
        <v>68</v>
      </c>
      <c r="J263" s="96">
        <v>69</v>
      </c>
      <c r="K263" s="97">
        <v>72</v>
      </c>
      <c r="L263" s="33"/>
      <c r="M263" s="71" t="s">
        <v>233</v>
      </c>
      <c r="N263" s="38"/>
      <c r="O263" s="93" t="s">
        <v>174</v>
      </c>
      <c r="P263" s="39"/>
      <c r="Q263" s="92">
        <v>429807.65456508345</v>
      </c>
      <c r="R263" s="92">
        <v>436281.50052800012</v>
      </c>
      <c r="S263" s="92">
        <v>458308.07818250015</v>
      </c>
      <c r="T263" s="75">
        <v>3538789.5361576411</v>
      </c>
    </row>
    <row r="264" spans="1:20" ht="13.5" x14ac:dyDescent="0.25">
      <c r="A264" s="72" t="s">
        <v>228</v>
      </c>
      <c r="B264" s="71" t="s">
        <v>234</v>
      </c>
      <c r="C264" s="71" t="s">
        <v>234</v>
      </c>
      <c r="D264" s="35"/>
      <c r="E264" s="73">
        <f t="shared" si="9"/>
        <v>15660.034829148823</v>
      </c>
      <c r="F264" s="73">
        <f t="shared" si="10"/>
        <v>15745.18106678689</v>
      </c>
      <c r="G264" s="73">
        <f t="shared" si="11"/>
        <v>16267.027746344005</v>
      </c>
      <c r="H264" s="36"/>
      <c r="I264" s="95">
        <v>372</v>
      </c>
      <c r="J264" s="96">
        <v>376</v>
      </c>
      <c r="K264" s="97">
        <v>365</v>
      </c>
      <c r="L264" s="33"/>
      <c r="M264" s="71" t="s">
        <v>272</v>
      </c>
      <c r="N264" s="38"/>
      <c r="O264" s="93" t="s">
        <v>174</v>
      </c>
      <c r="P264" s="39"/>
      <c r="Q264" s="92">
        <v>5825532.9564433619</v>
      </c>
      <c r="R264" s="92">
        <v>5920188.0811118707</v>
      </c>
      <c r="S264" s="92">
        <v>5937465.127415562</v>
      </c>
      <c r="T264" s="75">
        <v>43113892.151543893</v>
      </c>
    </row>
    <row r="265" spans="1:20" ht="13.5" x14ac:dyDescent="0.25">
      <c r="A265" s="72" t="s">
        <v>229</v>
      </c>
      <c r="B265" s="71" t="s">
        <v>233</v>
      </c>
      <c r="C265" s="71" t="s">
        <v>233</v>
      </c>
      <c r="D265" s="35"/>
      <c r="E265" s="73">
        <f t="shared" si="9"/>
        <v>7161.3637436477575</v>
      </c>
      <c r="F265" s="73">
        <f t="shared" si="10"/>
        <v>7160.2875478011556</v>
      </c>
      <c r="G265" s="73">
        <f t="shared" si="11"/>
        <v>7160.2875478011556</v>
      </c>
      <c r="H265" s="36"/>
      <c r="I265" s="95">
        <v>119</v>
      </c>
      <c r="J265" s="96">
        <v>120</v>
      </c>
      <c r="K265" s="97">
        <v>120</v>
      </c>
      <c r="L265" s="33"/>
      <c r="M265" s="71" t="s">
        <v>233</v>
      </c>
      <c r="N265" s="38"/>
      <c r="O265" s="93" t="s">
        <v>174</v>
      </c>
      <c r="P265" s="39"/>
      <c r="Q265" s="92">
        <v>852202.28549408319</v>
      </c>
      <c r="R265" s="92">
        <v>859234.50573613867</v>
      </c>
      <c r="S265" s="92">
        <v>859234.50573613867</v>
      </c>
      <c r="T265" s="75">
        <v>6992278.3732479122</v>
      </c>
    </row>
    <row r="266" spans="1:20" ht="13.5" x14ac:dyDescent="0.25">
      <c r="A266" s="72" t="s">
        <v>229</v>
      </c>
      <c r="B266" s="71" t="s">
        <v>234</v>
      </c>
      <c r="C266" s="71" t="s">
        <v>234</v>
      </c>
      <c r="D266" s="35"/>
      <c r="E266" s="73">
        <f t="shared" si="9"/>
        <v>25744.210373472302</v>
      </c>
      <c r="F266" s="73">
        <f t="shared" si="10"/>
        <v>25774.007641674089</v>
      </c>
      <c r="G266" s="73">
        <f t="shared" si="11"/>
        <v>24825.874961648289</v>
      </c>
      <c r="H266" s="36"/>
      <c r="I266" s="95">
        <v>367</v>
      </c>
      <c r="J266" s="96">
        <v>373</v>
      </c>
      <c r="K266" s="97">
        <v>389</v>
      </c>
      <c r="L266" s="33"/>
      <c r="M266" s="71" t="s">
        <v>272</v>
      </c>
      <c r="N266" s="38"/>
      <c r="O266" s="93" t="s">
        <v>174</v>
      </c>
      <c r="P266" s="39"/>
      <c r="Q266" s="92">
        <v>9448125.2070643343</v>
      </c>
      <c r="R266" s="92">
        <v>9613704.8503444344</v>
      </c>
      <c r="S266" s="92">
        <v>9657265.3600811847</v>
      </c>
      <c r="T266" s="75">
        <v>71689439.092207104</v>
      </c>
    </row>
    <row r="267" spans="1:20" ht="13.5" x14ac:dyDescent="0.25">
      <c r="A267" s="72" t="s">
        <v>230</v>
      </c>
      <c r="B267" s="71" t="s">
        <v>233</v>
      </c>
      <c r="C267" s="71" t="s">
        <v>233</v>
      </c>
      <c r="D267" s="35"/>
      <c r="E267" s="73">
        <f t="shared" si="9"/>
        <v>8852.5358754570716</v>
      </c>
      <c r="F267" s="73">
        <f t="shared" si="10"/>
        <v>8803.1219834470903</v>
      </c>
      <c r="G267" s="73">
        <f t="shared" si="11"/>
        <v>8803.1219834470903</v>
      </c>
      <c r="H267" s="36"/>
      <c r="I267" s="95">
        <v>22</v>
      </c>
      <c r="J267" s="96">
        <v>21</v>
      </c>
      <c r="K267" s="97">
        <v>21</v>
      </c>
      <c r="L267" s="33"/>
      <c r="M267" s="71" t="s">
        <v>233</v>
      </c>
      <c r="N267" s="38"/>
      <c r="O267" s="93" t="s">
        <v>174</v>
      </c>
      <c r="P267" s="39"/>
      <c r="Q267" s="92">
        <v>194755.78926005558</v>
      </c>
      <c r="R267" s="92">
        <v>184865.56165238889</v>
      </c>
      <c r="S267" s="92">
        <v>184865.56165238889</v>
      </c>
      <c r="T267" s="75">
        <v>1566010.9569107105</v>
      </c>
    </row>
    <row r="268" spans="1:20" ht="13.5" x14ac:dyDescent="0.25">
      <c r="A268" s="72" t="s">
        <v>230</v>
      </c>
      <c r="B268" s="71" t="s">
        <v>234</v>
      </c>
      <c r="C268" s="71" t="s">
        <v>234</v>
      </c>
      <c r="D268" s="35"/>
      <c r="E268" s="73">
        <f t="shared" ref="E268:E278" si="12">SUM(Q268/I268)</f>
        <v>46628.362316840066</v>
      </c>
      <c r="F268" s="73">
        <f t="shared" ref="F268:F278" si="13">SUM(R268/J268)</f>
        <v>46628.362316840066</v>
      </c>
      <c r="G268" s="73">
        <f t="shared" ref="G268:G278" si="14">SUM(S268/K268)</f>
        <v>46628.362316840066</v>
      </c>
      <c r="H268" s="36"/>
      <c r="I268" s="95">
        <v>45</v>
      </c>
      <c r="J268" s="96">
        <v>45</v>
      </c>
      <c r="K268" s="97">
        <v>45</v>
      </c>
      <c r="L268" s="33"/>
      <c r="M268" s="71" t="s">
        <v>272</v>
      </c>
      <c r="N268" s="38"/>
      <c r="O268" s="93" t="s">
        <v>174</v>
      </c>
      <c r="P268" s="39"/>
      <c r="Q268" s="92">
        <v>2098276.3042578031</v>
      </c>
      <c r="R268" s="92">
        <v>2098276.3042578031</v>
      </c>
      <c r="S268" s="92">
        <v>2098276.3042578031</v>
      </c>
      <c r="T268" s="75">
        <v>16733458.145423196</v>
      </c>
    </row>
    <row r="269" spans="1:20" ht="13.5" x14ac:dyDescent="0.25">
      <c r="A269" s="72" t="s">
        <v>78</v>
      </c>
      <c r="B269" s="71" t="s">
        <v>233</v>
      </c>
      <c r="C269" s="71" t="s">
        <v>233</v>
      </c>
      <c r="D269" s="35"/>
      <c r="E269" s="73">
        <f t="shared" si="12"/>
        <v>6247.6632771011282</v>
      </c>
      <c r="F269" s="73">
        <f t="shared" si="13"/>
        <v>6235.1680167551276</v>
      </c>
      <c r="G269" s="73">
        <f t="shared" si="14"/>
        <v>6235.1680167551276</v>
      </c>
      <c r="H269" s="36"/>
      <c r="I269" s="95">
        <v>64</v>
      </c>
      <c r="J269" s="96">
        <v>65</v>
      </c>
      <c r="K269" s="97">
        <v>65</v>
      </c>
      <c r="L269" s="33"/>
      <c r="M269" s="71" t="s">
        <v>233</v>
      </c>
      <c r="N269" s="38"/>
      <c r="O269" s="93" t="s">
        <v>271</v>
      </c>
      <c r="P269" s="39"/>
      <c r="Q269" s="92">
        <v>399850.4497344722</v>
      </c>
      <c r="R269" s="92">
        <v>405285.92108908331</v>
      </c>
      <c r="S269" s="92">
        <v>405285.92108908331</v>
      </c>
      <c r="T269" s="75">
        <v>3270750.89666786</v>
      </c>
    </row>
    <row r="270" spans="1:20" ht="13.5" x14ac:dyDescent="0.25">
      <c r="A270" s="72" t="s">
        <v>78</v>
      </c>
      <c r="B270" s="71" t="s">
        <v>234</v>
      </c>
      <c r="C270" s="71" t="s">
        <v>234</v>
      </c>
      <c r="D270" s="35"/>
      <c r="E270" s="73">
        <f t="shared" si="12"/>
        <v>34822.970062296168</v>
      </c>
      <c r="F270" s="73">
        <f t="shared" si="13"/>
        <v>33798.007482235997</v>
      </c>
      <c r="G270" s="73">
        <f t="shared" si="14"/>
        <v>33583.50969907704</v>
      </c>
      <c r="H270" s="36"/>
      <c r="I270" s="95">
        <v>137</v>
      </c>
      <c r="J270" s="96">
        <v>140</v>
      </c>
      <c r="K270" s="97">
        <v>141</v>
      </c>
      <c r="L270" s="33"/>
      <c r="M270" s="71" t="s">
        <v>272</v>
      </c>
      <c r="N270" s="38"/>
      <c r="O270" s="93" t="s">
        <v>271</v>
      </c>
      <c r="P270" s="39"/>
      <c r="Q270" s="92">
        <v>4770746.8985345755</v>
      </c>
      <c r="R270" s="92">
        <v>4731721.0475130398</v>
      </c>
      <c r="S270" s="92">
        <v>4735274.8675698629</v>
      </c>
      <c r="T270" s="75">
        <v>38125829.373540409</v>
      </c>
    </row>
    <row r="271" spans="1:20" ht="13.5" x14ac:dyDescent="0.25">
      <c r="A271" s="72" t="s">
        <v>155</v>
      </c>
      <c r="B271" s="71" t="s">
        <v>233</v>
      </c>
      <c r="C271" s="71" t="s">
        <v>233</v>
      </c>
      <c r="D271" s="35"/>
      <c r="E271" s="73">
        <f t="shared" si="12"/>
        <v>6766.486070291111</v>
      </c>
      <c r="F271" s="73">
        <f t="shared" si="13"/>
        <v>6766.486070291111</v>
      </c>
      <c r="G271" s="73">
        <f t="shared" si="14"/>
        <v>6766.486070291111</v>
      </c>
      <c r="H271" s="36"/>
      <c r="I271" s="95">
        <v>25</v>
      </c>
      <c r="J271" s="96">
        <v>25</v>
      </c>
      <c r="K271" s="97">
        <v>25</v>
      </c>
      <c r="L271" s="33"/>
      <c r="M271" s="71" t="s">
        <v>233</v>
      </c>
      <c r="N271" s="38"/>
      <c r="O271" s="93" t="s">
        <v>271</v>
      </c>
      <c r="P271" s="39"/>
      <c r="Q271" s="92">
        <v>169162.15175727778</v>
      </c>
      <c r="R271" s="92">
        <v>169162.15175727778</v>
      </c>
      <c r="S271" s="92">
        <v>169162.15175727778</v>
      </c>
      <c r="T271" s="75">
        <v>1370116.4858657024</v>
      </c>
    </row>
    <row r="272" spans="1:20" ht="13.5" x14ac:dyDescent="0.25">
      <c r="A272" s="72" t="s">
        <v>155</v>
      </c>
      <c r="B272" s="71" t="s">
        <v>234</v>
      </c>
      <c r="C272" s="71" t="s">
        <v>234</v>
      </c>
      <c r="D272" s="35"/>
      <c r="E272" s="73">
        <f t="shared" si="12"/>
        <v>20646.612828667574</v>
      </c>
      <c r="F272" s="73">
        <f t="shared" si="13"/>
        <v>20646.612828667574</v>
      </c>
      <c r="G272" s="73">
        <f t="shared" si="14"/>
        <v>20646.612828667574</v>
      </c>
      <c r="H272" s="36"/>
      <c r="I272" s="95">
        <v>115</v>
      </c>
      <c r="J272" s="96">
        <v>115</v>
      </c>
      <c r="K272" s="97">
        <v>115</v>
      </c>
      <c r="L272" s="33"/>
      <c r="M272" s="71" t="s">
        <v>272</v>
      </c>
      <c r="N272" s="38"/>
      <c r="O272" s="93" t="s">
        <v>271</v>
      </c>
      <c r="P272" s="39"/>
      <c r="Q272" s="92">
        <v>2374360.4752967712</v>
      </c>
      <c r="R272" s="92">
        <v>2374360.4752967712</v>
      </c>
      <c r="S272" s="92">
        <v>2374360.4752967712</v>
      </c>
      <c r="T272" s="75">
        <v>17377020.767133892</v>
      </c>
    </row>
    <row r="273" spans="1:20" ht="13.5" x14ac:dyDescent="0.25">
      <c r="A273" s="72" t="s">
        <v>231</v>
      </c>
      <c r="B273" s="71" t="s">
        <v>233</v>
      </c>
      <c r="C273" s="71" t="s">
        <v>233</v>
      </c>
      <c r="D273" s="35"/>
      <c r="E273" s="73">
        <f t="shared" si="12"/>
        <v>7646.2038356553567</v>
      </c>
      <c r="F273" s="73">
        <f t="shared" si="13"/>
        <v>7639.1839238770799</v>
      </c>
      <c r="G273" s="73">
        <f t="shared" si="14"/>
        <v>7648.1276697591493</v>
      </c>
      <c r="H273" s="36"/>
      <c r="I273" s="95">
        <v>167</v>
      </c>
      <c r="J273" s="96">
        <v>167</v>
      </c>
      <c r="K273" s="97">
        <v>167</v>
      </c>
      <c r="L273" s="33"/>
      <c r="M273" s="71" t="s">
        <v>233</v>
      </c>
      <c r="N273" s="38"/>
      <c r="O273" s="93" t="s">
        <v>271</v>
      </c>
      <c r="P273" s="39"/>
      <c r="Q273" s="92">
        <v>1276916.0405544445</v>
      </c>
      <c r="R273" s="92">
        <v>1275743.7152874724</v>
      </c>
      <c r="S273" s="92">
        <v>1277237.3208497779</v>
      </c>
      <c r="T273" s="75">
        <v>10243494.747265726</v>
      </c>
    </row>
    <row r="274" spans="1:20" ht="13.5" x14ac:dyDescent="0.25">
      <c r="A274" s="72" t="s">
        <v>231</v>
      </c>
      <c r="B274" s="71" t="s">
        <v>234</v>
      </c>
      <c r="C274" s="71" t="s">
        <v>234</v>
      </c>
      <c r="D274" s="35"/>
      <c r="E274" s="73">
        <f t="shared" si="12"/>
        <v>40267.180644181892</v>
      </c>
      <c r="F274" s="73">
        <f t="shared" si="13"/>
        <v>38082.990309345718</v>
      </c>
      <c r="G274" s="73">
        <f t="shared" si="14"/>
        <v>36547.60289453459</v>
      </c>
      <c r="H274" s="36"/>
      <c r="I274" s="95">
        <v>493</v>
      </c>
      <c r="J274" s="96">
        <v>530</v>
      </c>
      <c r="K274" s="97">
        <v>557</v>
      </c>
      <c r="L274" s="33"/>
      <c r="M274" s="71" t="s">
        <v>272</v>
      </c>
      <c r="N274" s="38"/>
      <c r="O274" s="93" t="s">
        <v>271</v>
      </c>
      <c r="P274" s="39"/>
      <c r="Q274" s="92">
        <v>19851720.057581674</v>
      </c>
      <c r="R274" s="92">
        <v>20183984.863953229</v>
      </c>
      <c r="S274" s="92">
        <v>20357014.812255766</v>
      </c>
      <c r="T274" s="75">
        <v>156894973.50155488</v>
      </c>
    </row>
    <row r="275" spans="1:20" ht="13.5" x14ac:dyDescent="0.25">
      <c r="A275" s="72" t="s">
        <v>232</v>
      </c>
      <c r="B275" s="71" t="s">
        <v>233</v>
      </c>
      <c r="C275" s="71" t="s">
        <v>233</v>
      </c>
      <c r="D275" s="35"/>
      <c r="E275" s="73">
        <f t="shared" si="12"/>
        <v>8770.6738055131573</v>
      </c>
      <c r="F275" s="73">
        <f t="shared" si="13"/>
        <v>8597.2336668187836</v>
      </c>
      <c r="G275" s="73">
        <f t="shared" si="14"/>
        <v>8597.2336668187836</v>
      </c>
      <c r="H275" s="36"/>
      <c r="I275" s="95">
        <v>19</v>
      </c>
      <c r="J275" s="96">
        <v>21</v>
      </c>
      <c r="K275" s="97">
        <v>21</v>
      </c>
      <c r="L275" s="33"/>
      <c r="M275" s="71" t="s">
        <v>233</v>
      </c>
      <c r="N275" s="38"/>
      <c r="O275" s="93" t="s">
        <v>271</v>
      </c>
      <c r="P275" s="39"/>
      <c r="Q275" s="92">
        <v>166642.80230474999</v>
      </c>
      <c r="R275" s="92">
        <v>180541.90700319444</v>
      </c>
      <c r="S275" s="92">
        <v>180541.90700319444</v>
      </c>
      <c r="T275" s="75">
        <v>1484469.7535772312</v>
      </c>
    </row>
    <row r="276" spans="1:20" ht="13.5" x14ac:dyDescent="0.25">
      <c r="A276" s="72" t="s">
        <v>232</v>
      </c>
      <c r="B276" s="71" t="s">
        <v>234</v>
      </c>
      <c r="C276" s="71" t="s">
        <v>234</v>
      </c>
      <c r="D276" s="35"/>
      <c r="E276" s="73">
        <f t="shared" si="12"/>
        <v>52292.838133365454</v>
      </c>
      <c r="F276" s="73">
        <f t="shared" si="13"/>
        <v>52292.838133365454</v>
      </c>
      <c r="G276" s="73">
        <f t="shared" si="14"/>
        <v>52292.838133365454</v>
      </c>
      <c r="H276" s="36"/>
      <c r="I276" s="95">
        <v>49</v>
      </c>
      <c r="J276" s="96">
        <v>49</v>
      </c>
      <c r="K276" s="97">
        <v>49</v>
      </c>
      <c r="L276" s="33"/>
      <c r="M276" s="71" t="s">
        <v>272</v>
      </c>
      <c r="N276" s="38"/>
      <c r="O276" s="93" t="s">
        <v>271</v>
      </c>
      <c r="P276" s="39"/>
      <c r="Q276" s="92">
        <v>2562349.0685349074</v>
      </c>
      <c r="R276" s="92">
        <v>2562349.0685349074</v>
      </c>
      <c r="S276" s="92">
        <v>2562349.0685349074</v>
      </c>
      <c r="T276" s="75">
        <v>20824465.773283426</v>
      </c>
    </row>
    <row r="277" spans="1:20" ht="13.5" x14ac:dyDescent="0.25">
      <c r="A277" s="72" t="s">
        <v>176</v>
      </c>
      <c r="B277" s="71" t="s">
        <v>233</v>
      </c>
      <c r="C277" s="71" t="s">
        <v>233</v>
      </c>
      <c r="D277" s="35"/>
      <c r="E277" s="73">
        <f t="shared" si="12"/>
        <v>7131.7569095364843</v>
      </c>
      <c r="F277" s="73">
        <f t="shared" si="13"/>
        <v>7131.7569095364843</v>
      </c>
      <c r="G277" s="73">
        <f t="shared" si="14"/>
        <v>7131.7569095364843</v>
      </c>
      <c r="H277" s="42"/>
      <c r="I277" s="95">
        <v>67</v>
      </c>
      <c r="J277" s="96">
        <v>67</v>
      </c>
      <c r="K277" s="97">
        <v>67</v>
      </c>
      <c r="L277" s="33"/>
      <c r="M277" s="71" t="s">
        <v>233</v>
      </c>
      <c r="N277" s="38"/>
      <c r="O277" s="93" t="s">
        <v>176</v>
      </c>
      <c r="P277" s="39"/>
      <c r="Q277" s="92">
        <v>477827.71293894446</v>
      </c>
      <c r="R277" s="92">
        <v>477827.71293894446</v>
      </c>
      <c r="S277" s="92">
        <v>477827.71293894446</v>
      </c>
      <c r="T277" s="75">
        <v>4010682.4179768632</v>
      </c>
    </row>
    <row r="278" spans="1:20" ht="13.5" x14ac:dyDescent="0.25">
      <c r="A278" s="72" t="s">
        <v>176</v>
      </c>
      <c r="B278" s="71" t="s">
        <v>234</v>
      </c>
      <c r="C278" s="71" t="s">
        <v>234</v>
      </c>
      <c r="D278" s="35"/>
      <c r="E278" s="73">
        <f t="shared" si="12"/>
        <v>22654.144270169421</v>
      </c>
      <c r="F278" s="73">
        <f t="shared" si="13"/>
        <v>23028.193129660282</v>
      </c>
      <c r="G278" s="73">
        <f t="shared" si="14"/>
        <v>23028.193129660282</v>
      </c>
      <c r="H278" s="42"/>
      <c r="I278" s="95">
        <v>282</v>
      </c>
      <c r="J278" s="96">
        <v>282</v>
      </c>
      <c r="K278" s="97">
        <v>282</v>
      </c>
      <c r="L278" s="33"/>
      <c r="M278" s="71" t="s">
        <v>272</v>
      </c>
      <c r="N278" s="38"/>
      <c r="O278" s="93" t="s">
        <v>176</v>
      </c>
      <c r="P278" s="39"/>
      <c r="Q278" s="92">
        <v>6388468.6841877764</v>
      </c>
      <c r="R278" s="92">
        <v>6493950.4625641992</v>
      </c>
      <c r="S278" s="92">
        <v>6493950.4625641992</v>
      </c>
      <c r="T278" s="75">
        <v>48309312.246275395</v>
      </c>
    </row>
    <row r="279" spans="1:20" ht="13.5" x14ac:dyDescent="0.25">
      <c r="A279" s="71"/>
      <c r="B279" s="72"/>
      <c r="C279" s="71"/>
      <c r="D279" s="71"/>
      <c r="E279" s="74"/>
      <c r="F279" s="74"/>
      <c r="G279" s="74"/>
      <c r="H279" s="71"/>
      <c r="I279" s="75">
        <f>SUM(I11:I278)</f>
        <v>35846</v>
      </c>
      <c r="J279" s="75">
        <f t="shared" ref="J279:K279" si="15">SUM(J11:J278)</f>
        <v>36222</v>
      </c>
      <c r="K279" s="75">
        <f t="shared" si="15"/>
        <v>36599</v>
      </c>
      <c r="L279" s="71"/>
      <c r="M279" s="71"/>
      <c r="N279" s="71"/>
      <c r="O279" s="71"/>
      <c r="P279" s="71"/>
      <c r="Q279" s="92">
        <f>SUM(Q11:Q278)</f>
        <v>796208817.90733278</v>
      </c>
      <c r="R279" s="92">
        <f t="shared" ref="R279:T279" si="16">SUM(R11:R278)</f>
        <v>797487670.22346199</v>
      </c>
      <c r="S279" s="92">
        <f t="shared" si="16"/>
        <v>802535872.49678266</v>
      </c>
      <c r="T279" s="92">
        <f t="shared" si="16"/>
        <v>6159857959.8978081</v>
      </c>
    </row>
    <row r="280" spans="1:20" x14ac:dyDescent="0.2">
      <c r="Q280" s="76"/>
      <c r="R280" s="76"/>
      <c r="S280" s="76"/>
      <c r="T280" s="76"/>
    </row>
  </sheetData>
  <mergeCells count="10">
    <mergeCell ref="A7:A8"/>
    <mergeCell ref="B7:O7"/>
    <mergeCell ref="E8:G8"/>
    <mergeCell ref="I8:K8"/>
    <mergeCell ref="Q8:T8"/>
    <mergeCell ref="A1:S1"/>
    <mergeCell ref="A2:S2"/>
    <mergeCell ref="A3:P3"/>
    <mergeCell ref="A4:S4"/>
    <mergeCell ref="A6:S6"/>
  </mergeCells>
  <printOptions horizontalCentered="1"/>
  <pageMargins left="0.19685039370078741" right="0.19685039370078741" top="0.39370078740157483" bottom="0.39370078740157483" header="0" footer="0"/>
  <pageSetup scale="56" orientation="landscape" r:id="rId1"/>
  <headerFooter alignWithMargins="0"/>
  <rowBreaks count="1" manualBreakCount="1">
    <brk id="132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114"/>
  <sheetViews>
    <sheetView workbookViewId="0">
      <selection activeCell="A3" sqref="A3:P3"/>
    </sheetView>
  </sheetViews>
  <sheetFormatPr baseColWidth="10" defaultColWidth="9.140625" defaultRowHeight="12.75" x14ac:dyDescent="0.2"/>
  <cols>
    <col min="1" max="1" width="29" customWidth="1"/>
    <col min="2" max="2" width="13.85546875" bestFit="1" customWidth="1"/>
    <col min="3" max="3" width="14.140625" customWidth="1"/>
    <col min="4" max="4" width="15.28515625" customWidth="1"/>
    <col min="5" max="5" width="2.140625" customWidth="1"/>
    <col min="6" max="8" width="16.5703125" bestFit="1" customWidth="1"/>
    <col min="9" max="9" width="2" customWidth="1"/>
    <col min="10" max="12" width="16.5703125" bestFit="1" customWidth="1"/>
    <col min="13" max="13" width="3.140625" customWidth="1"/>
    <col min="14" max="16" width="16.5703125" bestFit="1" customWidth="1"/>
    <col min="17" max="17" width="9.140625" customWidth="1"/>
  </cols>
  <sheetData>
    <row r="1" spans="1:17" ht="21.75" customHeight="1" x14ac:dyDescent="0.2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21"/>
    </row>
    <row r="2" spans="1:17" ht="15" x14ac:dyDescent="0.25">
      <c r="A2" s="119" t="s">
        <v>240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21"/>
    </row>
    <row r="3" spans="1:17" ht="16.5" customHeight="1" x14ac:dyDescent="0.25">
      <c r="A3" s="118" t="s">
        <v>30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21"/>
    </row>
    <row r="4" spans="1:17" ht="15" customHeight="1" x14ac:dyDescent="0.25">
      <c r="A4" s="120" t="s">
        <v>2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22"/>
    </row>
    <row r="5" spans="1:17" ht="15.75" customHeight="1" x14ac:dyDescent="0.2">
      <c r="Q5" s="22"/>
    </row>
    <row r="6" spans="1:17" ht="15.75" customHeight="1" x14ac:dyDescent="0.25">
      <c r="A6" s="121" t="s">
        <v>22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22"/>
    </row>
    <row r="7" spans="1:17" ht="19.5" customHeight="1" x14ac:dyDescent="0.2">
      <c r="A7" s="20"/>
      <c r="B7" s="117" t="s">
        <v>23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23"/>
      <c r="N7" s="23"/>
      <c r="O7" s="23"/>
      <c r="P7" s="23"/>
    </row>
    <row r="8" spans="1:17" ht="30.75" customHeight="1" x14ac:dyDescent="0.2">
      <c r="A8" s="107" t="s">
        <v>3</v>
      </c>
      <c r="B8" s="114" t="s">
        <v>24</v>
      </c>
      <c r="C8" s="114"/>
      <c r="D8" s="114"/>
      <c r="E8" s="24"/>
      <c r="F8" s="114" t="s">
        <v>25</v>
      </c>
      <c r="G8" s="114"/>
      <c r="H8" s="114"/>
      <c r="I8" s="25"/>
      <c r="J8" s="114" t="s">
        <v>26</v>
      </c>
      <c r="K8" s="114"/>
      <c r="L8" s="114"/>
      <c r="M8" s="26"/>
      <c r="N8" s="114" t="s">
        <v>11</v>
      </c>
      <c r="O8" s="114"/>
      <c r="P8" s="114"/>
    </row>
    <row r="9" spans="1:17" ht="21" customHeight="1" x14ac:dyDescent="0.2">
      <c r="A9" s="107"/>
      <c r="B9" s="7" t="s">
        <v>278</v>
      </c>
      <c r="C9" s="50" t="s">
        <v>277</v>
      </c>
      <c r="D9" s="50" t="s">
        <v>238</v>
      </c>
      <c r="E9" s="27"/>
      <c r="F9" s="7" t="s">
        <v>278</v>
      </c>
      <c r="G9" s="50" t="s">
        <v>277</v>
      </c>
      <c r="H9" s="50" t="s">
        <v>238</v>
      </c>
      <c r="I9" s="27"/>
      <c r="J9" s="7" t="s">
        <v>278</v>
      </c>
      <c r="K9" s="50" t="s">
        <v>277</v>
      </c>
      <c r="L9" s="50" t="s">
        <v>238</v>
      </c>
      <c r="M9" s="28"/>
      <c r="N9" s="7" t="s">
        <v>278</v>
      </c>
      <c r="O9" s="50" t="s">
        <v>277</v>
      </c>
      <c r="P9" s="50" t="s">
        <v>238</v>
      </c>
    </row>
    <row r="10" spans="1:17" s="44" customFormat="1" ht="25.5" customHeight="1" x14ac:dyDescent="0.2"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1" spans="1:17" x14ac:dyDescent="0.2"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14"/>
    </row>
    <row r="12" spans="1:17" x14ac:dyDescent="0.2"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14"/>
    </row>
    <row r="13" spans="1:17" x14ac:dyDescent="0.2">
      <c r="A13" t="s">
        <v>236</v>
      </c>
      <c r="B13" s="85">
        <v>52876068.539999999</v>
      </c>
      <c r="C13" s="85">
        <v>79320091.670000091</v>
      </c>
      <c r="D13" s="85">
        <v>113166175.02000009</v>
      </c>
      <c r="E13" s="77"/>
      <c r="F13" s="85">
        <v>41350668.640000001</v>
      </c>
      <c r="G13" s="85">
        <v>49793301.109999977</v>
      </c>
      <c r="H13" s="85">
        <v>58695951.669999972</v>
      </c>
      <c r="I13" s="77"/>
      <c r="J13" s="85">
        <v>1035443692</v>
      </c>
      <c r="K13" s="85">
        <v>1269113207</v>
      </c>
      <c r="L13" s="85">
        <v>1495300003</v>
      </c>
      <c r="M13" s="76"/>
      <c r="N13" s="76">
        <f>SUM(J13+F13+B13)</f>
        <v>1129670429.1800001</v>
      </c>
      <c r="O13" s="76">
        <f>SUM(C13+G13+K13)</f>
        <v>1398226599.78</v>
      </c>
      <c r="P13" s="76">
        <f>SUM(L13+H13+D13)</f>
        <v>1667162129.6900001</v>
      </c>
    </row>
    <row r="14" spans="1:17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x14ac:dyDescent="0.2">
      <c r="B15" s="14"/>
      <c r="C15" s="14"/>
      <c r="D15" s="14"/>
      <c r="E15" s="14"/>
      <c r="F15" s="94"/>
      <c r="G15" s="94"/>
      <c r="H15" s="94"/>
      <c r="I15" s="14"/>
      <c r="J15" s="14"/>
      <c r="K15" s="14"/>
      <c r="L15" s="14"/>
      <c r="M15" s="14"/>
      <c r="N15" s="14"/>
      <c r="O15" s="14"/>
      <c r="P15" s="14"/>
      <c r="Q15" s="14"/>
    </row>
    <row r="16" spans="1:17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 spans="3:17" x14ac:dyDescent="0.2"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32" spans="3:17" x14ac:dyDescent="0.2">
      <c r="G32" s="29"/>
      <c r="H32" s="29"/>
      <c r="I32" s="29"/>
    </row>
    <row r="54" spans="1:17" ht="13.5" thickBo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1"/>
    </row>
    <row r="55" spans="1:17" x14ac:dyDescent="0.2">
      <c r="A55" s="115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6"/>
    </row>
    <row r="60" spans="1:17" ht="15" x14ac:dyDescent="0.25">
      <c r="A60" s="118" t="s">
        <v>0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21"/>
    </row>
    <row r="61" spans="1:17" ht="15" x14ac:dyDescent="0.25">
      <c r="A61" s="119" t="s">
        <v>239</v>
      </c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21"/>
    </row>
    <row r="62" spans="1:17" ht="15" x14ac:dyDescent="0.25">
      <c r="A62" s="118" t="s">
        <v>30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21"/>
    </row>
    <row r="63" spans="1:17" ht="15" x14ac:dyDescent="0.25">
      <c r="A63" s="120" t="s">
        <v>2</v>
      </c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22"/>
    </row>
    <row r="64" spans="1:17" x14ac:dyDescent="0.2">
      <c r="Q64" s="22"/>
    </row>
    <row r="65" spans="1:17" ht="18" x14ac:dyDescent="0.25">
      <c r="A65" s="121" t="s">
        <v>22</v>
      </c>
      <c r="B65" s="121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22"/>
    </row>
    <row r="66" spans="1:17" x14ac:dyDescent="0.2">
      <c r="A66" s="20"/>
      <c r="B66" s="117" t="s">
        <v>23</v>
      </c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23"/>
      <c r="N66" s="23"/>
      <c r="O66" s="23"/>
      <c r="P66" s="23"/>
    </row>
    <row r="67" spans="1:17" x14ac:dyDescent="0.2">
      <c r="A67" s="107" t="s">
        <v>3</v>
      </c>
      <c r="B67" s="114" t="s">
        <v>24</v>
      </c>
      <c r="C67" s="114"/>
      <c r="D67" s="114"/>
      <c r="E67" s="24"/>
      <c r="F67" s="114" t="s">
        <v>25</v>
      </c>
      <c r="G67" s="114"/>
      <c r="H67" s="114"/>
      <c r="I67" s="25"/>
      <c r="J67" s="114" t="s">
        <v>26</v>
      </c>
      <c r="K67" s="114"/>
      <c r="L67" s="114"/>
      <c r="M67" s="26"/>
      <c r="N67" s="114" t="s">
        <v>11</v>
      </c>
      <c r="O67" s="114"/>
      <c r="P67" s="114"/>
    </row>
    <row r="68" spans="1:17" x14ac:dyDescent="0.2">
      <c r="A68" s="107"/>
      <c r="B68" s="7" t="s">
        <v>235</v>
      </c>
      <c r="C68" s="50" t="s">
        <v>237</v>
      </c>
      <c r="D68" s="50" t="s">
        <v>238</v>
      </c>
      <c r="E68" s="27"/>
      <c r="F68" s="7" t="s">
        <v>235</v>
      </c>
      <c r="G68" s="50" t="s">
        <v>237</v>
      </c>
      <c r="H68" s="50" t="s">
        <v>238</v>
      </c>
      <c r="I68" s="27"/>
      <c r="J68" s="7" t="s">
        <v>235</v>
      </c>
      <c r="K68" s="50" t="s">
        <v>237</v>
      </c>
      <c r="L68" s="50" t="s">
        <v>238</v>
      </c>
      <c r="M68" s="28"/>
      <c r="N68" s="7" t="s">
        <v>235</v>
      </c>
      <c r="O68" s="50" t="s">
        <v>237</v>
      </c>
      <c r="P68" s="50" t="s">
        <v>238</v>
      </c>
    </row>
    <row r="69" spans="1:17" x14ac:dyDescent="0.2">
      <c r="A69" s="44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4"/>
    </row>
    <row r="70" spans="1:17" x14ac:dyDescent="0.2"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14"/>
    </row>
    <row r="71" spans="1:17" x14ac:dyDescent="0.2"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14"/>
    </row>
    <row r="72" spans="1:17" x14ac:dyDescent="0.2">
      <c r="Q72" s="14"/>
    </row>
    <row r="73" spans="1:17" x14ac:dyDescent="0.2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</row>
    <row r="74" spans="1:17" x14ac:dyDescent="0.2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78"/>
      <c r="O74" s="78"/>
      <c r="P74" s="78"/>
      <c r="Q74" s="14"/>
    </row>
    <row r="75" spans="1:17" x14ac:dyDescent="0.2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</row>
    <row r="76" spans="1:17" x14ac:dyDescent="0.2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</row>
    <row r="91" spans="7:9" x14ac:dyDescent="0.2">
      <c r="G91" s="29"/>
      <c r="H91" s="29"/>
      <c r="I91" s="29"/>
    </row>
    <row r="113" spans="1:17" ht="13.5" thickBot="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1"/>
    </row>
    <row r="114" spans="1:17" x14ac:dyDescent="0.2">
      <c r="A114" s="115"/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6"/>
    </row>
  </sheetData>
  <mergeCells count="24">
    <mergeCell ref="N67:P67"/>
    <mergeCell ref="A114:Q114"/>
    <mergeCell ref="B66:L66"/>
    <mergeCell ref="A67:A68"/>
    <mergeCell ref="B67:D67"/>
    <mergeCell ref="F67:H67"/>
    <mergeCell ref="J67:L67"/>
    <mergeCell ref="A60:P60"/>
    <mergeCell ref="A61:P61"/>
    <mergeCell ref="A62:P62"/>
    <mergeCell ref="A63:P63"/>
    <mergeCell ref="A65:P65"/>
    <mergeCell ref="A1:P1"/>
    <mergeCell ref="A2:P2"/>
    <mergeCell ref="A3:P3"/>
    <mergeCell ref="A4:P4"/>
    <mergeCell ref="A6:P6"/>
    <mergeCell ref="N8:P8"/>
    <mergeCell ref="A55:Q55"/>
    <mergeCell ref="B7:L7"/>
    <mergeCell ref="A8:A9"/>
    <mergeCell ref="B8:D8"/>
    <mergeCell ref="F8:H8"/>
    <mergeCell ref="J8:L8"/>
  </mergeCells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281"/>
  <sheetViews>
    <sheetView tabSelected="1" topLeftCell="A128" workbookViewId="0">
      <selection activeCell="C9" sqref="C9:C278"/>
    </sheetView>
  </sheetViews>
  <sheetFormatPr baseColWidth="10" defaultColWidth="9.140625" defaultRowHeight="12.75" x14ac:dyDescent="0.2"/>
  <cols>
    <col min="1" max="1" width="21.85546875" customWidth="1"/>
    <col min="2" max="2" width="12.7109375" customWidth="1"/>
    <col min="3" max="3" width="13.140625" style="9" customWidth="1"/>
    <col min="4" max="4" width="24.85546875" customWidth="1"/>
    <col min="5" max="5" width="23.28515625" customWidth="1"/>
    <col min="6" max="6" width="18.28515625" customWidth="1"/>
    <col min="7" max="7" width="14.42578125" customWidth="1"/>
  </cols>
  <sheetData>
    <row r="1" spans="1:7" ht="35.25" customHeight="1" x14ac:dyDescent="0.2">
      <c r="A1" s="100" t="s">
        <v>0</v>
      </c>
      <c r="B1" s="100"/>
      <c r="C1" s="100"/>
      <c r="D1" s="100"/>
      <c r="E1" s="100"/>
      <c r="F1" s="100"/>
      <c r="G1" s="100"/>
    </row>
    <row r="2" spans="1:7" ht="14.25" customHeight="1" x14ac:dyDescent="0.2">
      <c r="A2" s="101" t="s">
        <v>245</v>
      </c>
      <c r="B2" s="102"/>
      <c r="C2" s="102"/>
      <c r="D2" s="102"/>
      <c r="E2" s="102"/>
      <c r="F2" s="102"/>
      <c r="G2" s="103"/>
    </row>
    <row r="3" spans="1:7" ht="15.75" customHeight="1" x14ac:dyDescent="0.2">
      <c r="A3" s="3" t="s">
        <v>31</v>
      </c>
      <c r="B3" s="3"/>
      <c r="C3" s="4"/>
      <c r="D3" s="3"/>
      <c r="E3" s="3"/>
      <c r="F3" s="3"/>
      <c r="G3" s="5"/>
    </row>
    <row r="4" spans="1:7" ht="15" customHeight="1" x14ac:dyDescent="0.2">
      <c r="A4" s="53" t="s">
        <v>2</v>
      </c>
      <c r="B4" s="53"/>
      <c r="C4" s="4"/>
      <c r="D4" s="53"/>
      <c r="E4" s="53"/>
      <c r="F4" s="53"/>
      <c r="G4" s="53"/>
    </row>
    <row r="5" spans="1:7" ht="14.25" customHeight="1" x14ac:dyDescent="0.2">
      <c r="A5" s="104" t="s">
        <v>244</v>
      </c>
      <c r="B5" s="104"/>
      <c r="C5" s="104"/>
      <c r="D5" s="104"/>
      <c r="E5" s="104"/>
      <c r="F5" s="104"/>
      <c r="G5" s="105"/>
    </row>
    <row r="6" spans="1:7" ht="25.5" customHeight="1" x14ac:dyDescent="0.2">
      <c r="A6" s="55" t="s">
        <v>180</v>
      </c>
      <c r="D6" s="65"/>
      <c r="E6" s="65"/>
      <c r="F6" s="65"/>
      <c r="G6" s="8"/>
    </row>
    <row r="7" spans="1:7" ht="22.5" customHeight="1" x14ac:dyDescent="0.2">
      <c r="A7" s="124" t="s">
        <v>3</v>
      </c>
      <c r="B7" s="124" t="s">
        <v>4</v>
      </c>
      <c r="C7" s="124" t="s">
        <v>5</v>
      </c>
      <c r="D7" s="124" t="s">
        <v>6</v>
      </c>
      <c r="E7" s="124" t="s">
        <v>32</v>
      </c>
      <c r="F7" s="124" t="s">
        <v>7</v>
      </c>
      <c r="G7" s="122" t="s">
        <v>287</v>
      </c>
    </row>
    <row r="8" spans="1:7" x14ac:dyDescent="0.2">
      <c r="A8" s="125"/>
      <c r="B8" s="125"/>
      <c r="C8" s="125"/>
      <c r="D8" s="125"/>
      <c r="E8" s="125"/>
      <c r="F8" s="125"/>
      <c r="G8" s="123"/>
    </row>
    <row r="9" spans="1:7" x14ac:dyDescent="0.2">
      <c r="A9" s="56" t="s">
        <v>33</v>
      </c>
      <c r="B9" s="57" t="s">
        <v>248</v>
      </c>
      <c r="C9" s="89">
        <v>42583</v>
      </c>
      <c r="D9" s="88">
        <v>4489</v>
      </c>
      <c r="E9" s="58" t="s">
        <v>34</v>
      </c>
      <c r="F9" s="57" t="s">
        <v>35</v>
      </c>
      <c r="G9" s="87">
        <v>4489</v>
      </c>
    </row>
    <row r="10" spans="1:7" x14ac:dyDescent="0.2">
      <c r="A10" s="56" t="s">
        <v>33</v>
      </c>
      <c r="B10" s="57" t="s">
        <v>248</v>
      </c>
      <c r="C10" s="89">
        <v>42583</v>
      </c>
      <c r="D10" s="88">
        <v>1</v>
      </c>
      <c r="E10" s="58" t="s">
        <v>34</v>
      </c>
      <c r="F10" s="57" t="s">
        <v>38</v>
      </c>
      <c r="G10" s="87">
        <v>1</v>
      </c>
    </row>
    <row r="11" spans="1:7" x14ac:dyDescent="0.2">
      <c r="A11" s="56" t="s">
        <v>33</v>
      </c>
      <c r="B11" s="57" t="s">
        <v>248</v>
      </c>
      <c r="C11" s="89">
        <v>42583</v>
      </c>
      <c r="D11" s="88">
        <v>16</v>
      </c>
      <c r="E11" s="58" t="s">
        <v>36</v>
      </c>
      <c r="F11" s="57" t="s">
        <v>35</v>
      </c>
      <c r="G11" s="87">
        <v>16</v>
      </c>
    </row>
    <row r="12" spans="1:7" x14ac:dyDescent="0.2">
      <c r="A12" s="59" t="s">
        <v>37</v>
      </c>
      <c r="B12" s="57" t="s">
        <v>248</v>
      </c>
      <c r="C12" s="89">
        <v>42583</v>
      </c>
      <c r="D12" s="88">
        <v>1146</v>
      </c>
      <c r="E12" s="58" t="s">
        <v>34</v>
      </c>
      <c r="F12" s="57" t="s">
        <v>35</v>
      </c>
      <c r="G12" s="87">
        <v>1146</v>
      </c>
    </row>
    <row r="13" spans="1:7" x14ac:dyDescent="0.2">
      <c r="A13" s="59" t="s">
        <v>37</v>
      </c>
      <c r="B13" s="57" t="s">
        <v>248</v>
      </c>
      <c r="C13" s="89">
        <v>42583</v>
      </c>
      <c r="D13" s="88">
        <v>154</v>
      </c>
      <c r="E13" s="58" t="s">
        <v>34</v>
      </c>
      <c r="F13" s="57" t="s">
        <v>38</v>
      </c>
      <c r="G13" s="87">
        <v>154</v>
      </c>
    </row>
    <row r="14" spans="1:7" x14ac:dyDescent="0.2">
      <c r="A14" s="60" t="s">
        <v>39</v>
      </c>
      <c r="B14" s="57" t="s">
        <v>248</v>
      </c>
      <c r="C14" s="89">
        <v>42583</v>
      </c>
      <c r="D14" s="88">
        <v>5662</v>
      </c>
      <c r="E14" s="58" t="s">
        <v>34</v>
      </c>
      <c r="F14" s="57" t="s">
        <v>35</v>
      </c>
      <c r="G14" s="87">
        <v>5662</v>
      </c>
    </row>
    <row r="15" spans="1:7" x14ac:dyDescent="0.2">
      <c r="A15" s="60" t="s">
        <v>39</v>
      </c>
      <c r="B15" s="57" t="s">
        <v>248</v>
      </c>
      <c r="C15" s="89">
        <v>42583</v>
      </c>
      <c r="D15" s="88">
        <v>294</v>
      </c>
      <c r="E15" s="58" t="s">
        <v>34</v>
      </c>
      <c r="F15" s="57" t="s">
        <v>41</v>
      </c>
      <c r="G15" s="87">
        <v>294</v>
      </c>
    </row>
    <row r="16" spans="1:7" x14ac:dyDescent="0.2">
      <c r="A16" s="60" t="s">
        <v>39</v>
      </c>
      <c r="B16" s="57" t="s">
        <v>248</v>
      </c>
      <c r="C16" s="89">
        <v>42583</v>
      </c>
      <c r="D16" s="88">
        <v>28</v>
      </c>
      <c r="E16" s="58" t="s">
        <v>42</v>
      </c>
      <c r="F16" s="57" t="s">
        <v>35</v>
      </c>
      <c r="G16" s="87">
        <v>28</v>
      </c>
    </row>
    <row r="17" spans="1:7" x14ac:dyDescent="0.2">
      <c r="A17" s="60" t="s">
        <v>39</v>
      </c>
      <c r="B17" s="57" t="s">
        <v>248</v>
      </c>
      <c r="C17" s="89">
        <v>42583</v>
      </c>
      <c r="D17" s="88">
        <v>61</v>
      </c>
      <c r="E17" s="58" t="s">
        <v>36</v>
      </c>
      <c r="F17" s="57" t="s">
        <v>35</v>
      </c>
      <c r="G17" s="87">
        <v>61</v>
      </c>
    </row>
    <row r="18" spans="1:7" x14ac:dyDescent="0.2">
      <c r="A18" s="56" t="s">
        <v>43</v>
      </c>
      <c r="B18" s="57" t="s">
        <v>248</v>
      </c>
      <c r="C18" s="89">
        <v>42583</v>
      </c>
      <c r="D18" s="88">
        <v>1343</v>
      </c>
      <c r="E18" s="58" t="s">
        <v>34</v>
      </c>
      <c r="F18" s="57" t="s">
        <v>35</v>
      </c>
      <c r="G18" s="87">
        <v>1343</v>
      </c>
    </row>
    <row r="19" spans="1:7" x14ac:dyDescent="0.2">
      <c r="A19" s="56" t="s">
        <v>43</v>
      </c>
      <c r="B19" s="57" t="s">
        <v>248</v>
      </c>
      <c r="C19" s="89">
        <v>42583</v>
      </c>
      <c r="D19" s="88">
        <v>9</v>
      </c>
      <c r="E19" s="58" t="s">
        <v>36</v>
      </c>
      <c r="F19" s="57" t="s">
        <v>35</v>
      </c>
      <c r="G19" s="87">
        <v>9</v>
      </c>
    </row>
    <row r="20" spans="1:7" x14ac:dyDescent="0.2">
      <c r="A20" s="56" t="s">
        <v>44</v>
      </c>
      <c r="B20" s="57" t="s">
        <v>248</v>
      </c>
      <c r="C20" s="89">
        <v>42583</v>
      </c>
      <c r="D20" s="88">
        <v>796</v>
      </c>
      <c r="E20" s="58" t="s">
        <v>34</v>
      </c>
      <c r="F20" s="57" t="s">
        <v>35</v>
      </c>
      <c r="G20" s="87">
        <v>796</v>
      </c>
    </row>
    <row r="21" spans="1:7" x14ac:dyDescent="0.2">
      <c r="A21" s="56" t="s">
        <v>45</v>
      </c>
      <c r="B21" s="57" t="s">
        <v>248</v>
      </c>
      <c r="C21" s="89">
        <v>42583</v>
      </c>
      <c r="D21" s="88">
        <v>545</v>
      </c>
      <c r="E21" s="58" t="s">
        <v>34</v>
      </c>
      <c r="F21" s="57" t="s">
        <v>35</v>
      </c>
      <c r="G21" s="87">
        <v>545</v>
      </c>
    </row>
    <row r="22" spans="1:7" x14ac:dyDescent="0.2">
      <c r="A22" s="56" t="s">
        <v>46</v>
      </c>
      <c r="B22" s="57" t="s">
        <v>248</v>
      </c>
      <c r="C22" s="89">
        <v>42583</v>
      </c>
      <c r="D22" s="88">
        <v>3571</v>
      </c>
      <c r="E22" s="58" t="s">
        <v>34</v>
      </c>
      <c r="F22" s="57" t="s">
        <v>35</v>
      </c>
      <c r="G22" s="87">
        <v>3571</v>
      </c>
    </row>
    <row r="23" spans="1:7" x14ac:dyDescent="0.2">
      <c r="A23" s="56" t="s">
        <v>46</v>
      </c>
      <c r="B23" s="57" t="s">
        <v>248</v>
      </c>
      <c r="C23" s="89">
        <v>42583</v>
      </c>
      <c r="D23" s="88">
        <v>87</v>
      </c>
      <c r="E23" s="58" t="s">
        <v>47</v>
      </c>
      <c r="F23" s="57" t="s">
        <v>35</v>
      </c>
      <c r="G23" s="87">
        <v>87</v>
      </c>
    </row>
    <row r="24" spans="1:7" x14ac:dyDescent="0.2">
      <c r="A24" s="56" t="s">
        <v>48</v>
      </c>
      <c r="B24" s="57" t="s">
        <v>248</v>
      </c>
      <c r="C24" s="89">
        <v>42583</v>
      </c>
      <c r="D24" s="88">
        <v>651</v>
      </c>
      <c r="E24" s="58" t="s">
        <v>34</v>
      </c>
      <c r="F24" s="57" t="s">
        <v>35</v>
      </c>
      <c r="G24" s="87">
        <v>651</v>
      </c>
    </row>
    <row r="25" spans="1:7" x14ac:dyDescent="0.2">
      <c r="A25" s="56" t="s">
        <v>49</v>
      </c>
      <c r="B25" s="57" t="s">
        <v>248</v>
      </c>
      <c r="C25" s="89">
        <v>42583</v>
      </c>
      <c r="D25" s="88">
        <v>291</v>
      </c>
      <c r="E25" s="58" t="s">
        <v>34</v>
      </c>
      <c r="F25" s="57" t="s">
        <v>35</v>
      </c>
      <c r="G25" s="87">
        <v>291</v>
      </c>
    </row>
    <row r="26" spans="1:7" x14ac:dyDescent="0.2">
      <c r="A26" s="56" t="s">
        <v>49</v>
      </c>
      <c r="B26" s="57" t="s">
        <v>248</v>
      </c>
      <c r="C26" s="89">
        <v>42583</v>
      </c>
      <c r="D26" s="88">
        <v>12</v>
      </c>
      <c r="E26" s="58" t="s">
        <v>34</v>
      </c>
      <c r="F26" s="57" t="s">
        <v>50</v>
      </c>
      <c r="G26" s="87">
        <v>12</v>
      </c>
    </row>
    <row r="27" spans="1:7" x14ac:dyDescent="0.2">
      <c r="A27" s="56" t="s">
        <v>51</v>
      </c>
      <c r="B27" s="57" t="s">
        <v>248</v>
      </c>
      <c r="C27" s="89">
        <v>42583</v>
      </c>
      <c r="D27" s="88">
        <v>1926</v>
      </c>
      <c r="E27" s="58" t="s">
        <v>34</v>
      </c>
      <c r="F27" s="57" t="s">
        <v>35</v>
      </c>
      <c r="G27" s="87">
        <v>1926</v>
      </c>
    </row>
    <row r="28" spans="1:7" x14ac:dyDescent="0.2">
      <c r="A28" s="56" t="s">
        <v>51</v>
      </c>
      <c r="B28" s="57" t="s">
        <v>248</v>
      </c>
      <c r="C28" s="89">
        <v>42583</v>
      </c>
      <c r="D28" s="88">
        <v>103</v>
      </c>
      <c r="E28" s="58" t="s">
        <v>249</v>
      </c>
      <c r="F28" s="57" t="s">
        <v>35</v>
      </c>
      <c r="G28" s="87">
        <v>103</v>
      </c>
    </row>
    <row r="29" spans="1:7" x14ac:dyDescent="0.2">
      <c r="A29" s="56" t="s">
        <v>51</v>
      </c>
      <c r="B29" s="57" t="s">
        <v>248</v>
      </c>
      <c r="C29" s="89">
        <v>42583</v>
      </c>
      <c r="D29" s="88">
        <v>8</v>
      </c>
      <c r="E29" s="58" t="s">
        <v>42</v>
      </c>
      <c r="F29" s="57" t="s">
        <v>35</v>
      </c>
      <c r="G29" s="87">
        <v>8</v>
      </c>
    </row>
    <row r="30" spans="1:7" x14ac:dyDescent="0.2">
      <c r="A30" s="56" t="s">
        <v>51</v>
      </c>
      <c r="B30" s="57" t="s">
        <v>248</v>
      </c>
      <c r="C30" s="89">
        <v>42583</v>
      </c>
      <c r="D30" s="88">
        <v>12</v>
      </c>
      <c r="E30" s="58" t="s">
        <v>36</v>
      </c>
      <c r="F30" s="57" t="s">
        <v>35</v>
      </c>
      <c r="G30" s="87">
        <v>12</v>
      </c>
    </row>
    <row r="31" spans="1:7" x14ac:dyDescent="0.2">
      <c r="A31" s="56" t="s">
        <v>52</v>
      </c>
      <c r="B31" s="57" t="s">
        <v>248</v>
      </c>
      <c r="C31" s="89">
        <v>42583</v>
      </c>
      <c r="D31" s="88">
        <v>1701</v>
      </c>
      <c r="E31" s="58" t="s">
        <v>34</v>
      </c>
      <c r="F31" s="57" t="s">
        <v>35</v>
      </c>
      <c r="G31" s="87">
        <v>1701</v>
      </c>
    </row>
    <row r="32" spans="1:7" x14ac:dyDescent="0.2">
      <c r="A32" s="56" t="s">
        <v>53</v>
      </c>
      <c r="B32" s="57" t="s">
        <v>248</v>
      </c>
      <c r="C32" s="89">
        <v>42583</v>
      </c>
      <c r="D32" s="88">
        <v>3112</v>
      </c>
      <c r="E32" s="58" t="s">
        <v>34</v>
      </c>
      <c r="F32" s="57" t="s">
        <v>35</v>
      </c>
      <c r="G32" s="87">
        <v>3112</v>
      </c>
    </row>
    <row r="33" spans="1:7" x14ac:dyDescent="0.2">
      <c r="A33" s="56" t="s">
        <v>53</v>
      </c>
      <c r="B33" s="57" t="s">
        <v>248</v>
      </c>
      <c r="C33" s="89">
        <v>42583</v>
      </c>
      <c r="D33" s="88">
        <v>6</v>
      </c>
      <c r="E33" s="58" t="s">
        <v>42</v>
      </c>
      <c r="F33" s="57" t="s">
        <v>35</v>
      </c>
      <c r="G33" s="87">
        <v>6</v>
      </c>
    </row>
    <row r="34" spans="1:7" x14ac:dyDescent="0.2">
      <c r="A34" s="56" t="s">
        <v>53</v>
      </c>
      <c r="B34" s="57" t="s">
        <v>248</v>
      </c>
      <c r="C34" s="89">
        <v>42583</v>
      </c>
      <c r="D34" s="88">
        <v>6</v>
      </c>
      <c r="E34" s="58" t="s">
        <v>36</v>
      </c>
      <c r="F34" s="57" t="s">
        <v>35</v>
      </c>
      <c r="G34" s="87">
        <v>6</v>
      </c>
    </row>
    <row r="35" spans="1:7" x14ac:dyDescent="0.2">
      <c r="A35" s="56" t="s">
        <v>54</v>
      </c>
      <c r="B35" s="57" t="s">
        <v>248</v>
      </c>
      <c r="C35" s="89">
        <v>42583</v>
      </c>
      <c r="D35" s="88">
        <v>4895</v>
      </c>
      <c r="E35" s="58" t="s">
        <v>34</v>
      </c>
      <c r="F35" s="57" t="s">
        <v>35</v>
      </c>
      <c r="G35" s="87">
        <v>4895</v>
      </c>
    </row>
    <row r="36" spans="1:7" x14ac:dyDescent="0.2">
      <c r="A36" s="56" t="s">
        <v>54</v>
      </c>
      <c r="B36" s="57" t="s">
        <v>248</v>
      </c>
      <c r="C36" s="89">
        <v>42583</v>
      </c>
      <c r="D36" s="88">
        <v>253</v>
      </c>
      <c r="E36" s="58" t="s">
        <v>36</v>
      </c>
      <c r="F36" s="57" t="s">
        <v>35</v>
      </c>
      <c r="G36" s="87">
        <v>253</v>
      </c>
    </row>
    <row r="37" spans="1:7" x14ac:dyDescent="0.2">
      <c r="A37" s="56" t="s">
        <v>54</v>
      </c>
      <c r="B37" s="57" t="s">
        <v>248</v>
      </c>
      <c r="C37" s="89">
        <v>42583</v>
      </c>
      <c r="D37" s="88">
        <v>49</v>
      </c>
      <c r="E37" s="58" t="s">
        <v>42</v>
      </c>
      <c r="F37" s="57" t="s">
        <v>35</v>
      </c>
      <c r="G37" s="87">
        <v>49</v>
      </c>
    </row>
    <row r="38" spans="1:7" x14ac:dyDescent="0.2">
      <c r="A38" s="56" t="s">
        <v>55</v>
      </c>
      <c r="B38" s="57" t="s">
        <v>248</v>
      </c>
      <c r="C38" s="89">
        <v>42583</v>
      </c>
      <c r="D38" s="88">
        <v>94</v>
      </c>
      <c r="E38" s="58" t="s">
        <v>42</v>
      </c>
      <c r="F38" s="57" t="s">
        <v>35</v>
      </c>
      <c r="G38" s="87">
        <v>94</v>
      </c>
    </row>
    <row r="39" spans="1:7" x14ac:dyDescent="0.2">
      <c r="A39" s="56" t="s">
        <v>55</v>
      </c>
      <c r="B39" s="57" t="s">
        <v>248</v>
      </c>
      <c r="C39" s="89">
        <v>42583</v>
      </c>
      <c r="D39" s="88">
        <v>229</v>
      </c>
      <c r="E39" s="58" t="s">
        <v>36</v>
      </c>
      <c r="F39" s="57" t="s">
        <v>35</v>
      </c>
      <c r="G39" s="87">
        <v>229</v>
      </c>
    </row>
    <row r="40" spans="1:7" x14ac:dyDescent="0.2">
      <c r="A40" s="56" t="s">
        <v>56</v>
      </c>
      <c r="B40" s="57" t="s">
        <v>248</v>
      </c>
      <c r="C40" s="89">
        <v>42583</v>
      </c>
      <c r="D40" s="88">
        <v>2680</v>
      </c>
      <c r="E40" s="58" t="s">
        <v>34</v>
      </c>
      <c r="F40" s="57" t="s">
        <v>35</v>
      </c>
      <c r="G40" s="87">
        <v>2680</v>
      </c>
    </row>
    <row r="41" spans="1:7" x14ac:dyDescent="0.2">
      <c r="A41" s="56" t="s">
        <v>56</v>
      </c>
      <c r="B41" s="57" t="s">
        <v>248</v>
      </c>
      <c r="C41" s="89">
        <v>42583</v>
      </c>
      <c r="D41" s="88">
        <v>371</v>
      </c>
      <c r="E41" s="58" t="s">
        <v>34</v>
      </c>
      <c r="F41" s="57" t="s">
        <v>40</v>
      </c>
      <c r="G41" s="87">
        <v>371</v>
      </c>
    </row>
    <row r="42" spans="1:7" x14ac:dyDescent="0.2">
      <c r="A42" s="56" t="s">
        <v>57</v>
      </c>
      <c r="B42" s="57" t="s">
        <v>248</v>
      </c>
      <c r="C42" s="89">
        <v>42583</v>
      </c>
      <c r="D42" s="88">
        <v>31</v>
      </c>
      <c r="E42" s="58" t="s">
        <v>58</v>
      </c>
      <c r="F42" s="57" t="s">
        <v>35</v>
      </c>
      <c r="G42" s="87">
        <v>31</v>
      </c>
    </row>
    <row r="43" spans="1:7" x14ac:dyDescent="0.2">
      <c r="A43" s="56" t="s">
        <v>59</v>
      </c>
      <c r="B43" s="57" t="s">
        <v>248</v>
      </c>
      <c r="C43" s="89">
        <v>42583</v>
      </c>
      <c r="D43" s="88">
        <v>2745</v>
      </c>
      <c r="E43" s="58" t="s">
        <v>34</v>
      </c>
      <c r="F43" s="57" t="s">
        <v>35</v>
      </c>
      <c r="G43" s="87">
        <v>2745</v>
      </c>
    </row>
    <row r="44" spans="1:7" x14ac:dyDescent="0.2">
      <c r="A44" s="56" t="s">
        <v>59</v>
      </c>
      <c r="B44" s="57" t="s">
        <v>248</v>
      </c>
      <c r="C44" s="89">
        <v>42583</v>
      </c>
      <c r="D44" s="88">
        <v>76</v>
      </c>
      <c r="E44" s="58" t="s">
        <v>34</v>
      </c>
      <c r="F44" s="57" t="s">
        <v>38</v>
      </c>
      <c r="G44" s="87">
        <v>76</v>
      </c>
    </row>
    <row r="45" spans="1:7" x14ac:dyDescent="0.2">
      <c r="A45" s="56" t="s">
        <v>59</v>
      </c>
      <c r="B45" s="57" t="s">
        <v>248</v>
      </c>
      <c r="C45" s="89">
        <v>42583</v>
      </c>
      <c r="D45" s="88">
        <v>63</v>
      </c>
      <c r="E45" s="58" t="s">
        <v>60</v>
      </c>
      <c r="F45" s="57" t="s">
        <v>35</v>
      </c>
      <c r="G45" s="87">
        <v>63</v>
      </c>
    </row>
    <row r="46" spans="1:7" x14ac:dyDescent="0.2">
      <c r="A46" s="56" t="s">
        <v>61</v>
      </c>
      <c r="B46" s="57" t="s">
        <v>248</v>
      </c>
      <c r="C46" s="89">
        <v>42583</v>
      </c>
      <c r="D46" s="88">
        <v>4352</v>
      </c>
      <c r="E46" s="58" t="s">
        <v>34</v>
      </c>
      <c r="F46" s="57" t="s">
        <v>35</v>
      </c>
      <c r="G46" s="87">
        <v>4352</v>
      </c>
    </row>
    <row r="47" spans="1:7" x14ac:dyDescent="0.2">
      <c r="A47" s="56" t="s">
        <v>61</v>
      </c>
      <c r="B47" s="57" t="s">
        <v>248</v>
      </c>
      <c r="C47" s="89">
        <v>42583</v>
      </c>
      <c r="D47" s="88">
        <v>197</v>
      </c>
      <c r="E47" s="58" t="s">
        <v>34</v>
      </c>
      <c r="F47" s="57" t="s">
        <v>70</v>
      </c>
      <c r="G47" s="87">
        <v>197</v>
      </c>
    </row>
    <row r="48" spans="1:7" x14ac:dyDescent="0.2">
      <c r="A48" s="56" t="s">
        <v>61</v>
      </c>
      <c r="B48" s="57" t="s">
        <v>248</v>
      </c>
      <c r="C48" s="89">
        <v>42583</v>
      </c>
      <c r="D48" s="88">
        <v>101</v>
      </c>
      <c r="E48" s="58" t="s">
        <v>60</v>
      </c>
      <c r="F48" s="57" t="s">
        <v>35</v>
      </c>
      <c r="G48" s="87">
        <v>101</v>
      </c>
    </row>
    <row r="49" spans="1:7" x14ac:dyDescent="0.2">
      <c r="A49" s="56" t="s">
        <v>61</v>
      </c>
      <c r="B49" s="57" t="s">
        <v>248</v>
      </c>
      <c r="C49" s="89">
        <v>42583</v>
      </c>
      <c r="D49" s="88">
        <v>1</v>
      </c>
      <c r="E49" s="58" t="s">
        <v>42</v>
      </c>
      <c r="F49" s="57" t="s">
        <v>35</v>
      </c>
      <c r="G49" s="87">
        <v>1</v>
      </c>
    </row>
    <row r="50" spans="1:7" x14ac:dyDescent="0.2">
      <c r="A50" s="56" t="s">
        <v>62</v>
      </c>
      <c r="B50" s="57" t="s">
        <v>248</v>
      </c>
      <c r="C50" s="89">
        <v>42583</v>
      </c>
      <c r="D50" s="88">
        <v>2996</v>
      </c>
      <c r="E50" s="58" t="s">
        <v>34</v>
      </c>
      <c r="F50" s="57" t="s">
        <v>35</v>
      </c>
      <c r="G50" s="87">
        <v>2996</v>
      </c>
    </row>
    <row r="51" spans="1:7" x14ac:dyDescent="0.2">
      <c r="A51" s="56" t="s">
        <v>62</v>
      </c>
      <c r="B51" s="57" t="s">
        <v>248</v>
      </c>
      <c r="C51" s="89">
        <v>42583</v>
      </c>
      <c r="D51" s="88">
        <v>38</v>
      </c>
      <c r="E51" s="58" t="s">
        <v>60</v>
      </c>
      <c r="F51" s="57" t="s">
        <v>35</v>
      </c>
      <c r="G51" s="87">
        <v>38</v>
      </c>
    </row>
    <row r="52" spans="1:7" x14ac:dyDescent="0.2">
      <c r="A52" s="56" t="s">
        <v>63</v>
      </c>
      <c r="B52" s="57" t="s">
        <v>248</v>
      </c>
      <c r="C52" s="89">
        <v>42583</v>
      </c>
      <c r="D52" s="88">
        <v>2611</v>
      </c>
      <c r="E52" s="58" t="s">
        <v>34</v>
      </c>
      <c r="F52" s="57" t="s">
        <v>35</v>
      </c>
      <c r="G52" s="87">
        <v>2611</v>
      </c>
    </row>
    <row r="53" spans="1:7" x14ac:dyDescent="0.2">
      <c r="A53" s="56" t="s">
        <v>64</v>
      </c>
      <c r="B53" s="57" t="s">
        <v>248</v>
      </c>
      <c r="C53" s="89">
        <v>42583</v>
      </c>
      <c r="D53" s="88">
        <v>749</v>
      </c>
      <c r="E53" s="58" t="s">
        <v>34</v>
      </c>
      <c r="F53" s="57" t="s">
        <v>35</v>
      </c>
      <c r="G53" s="87">
        <v>749</v>
      </c>
    </row>
    <row r="54" spans="1:7" x14ac:dyDescent="0.2">
      <c r="A54" s="56" t="s">
        <v>65</v>
      </c>
      <c r="B54" s="57" t="s">
        <v>248</v>
      </c>
      <c r="C54" s="89">
        <v>42583</v>
      </c>
      <c r="D54" s="88">
        <v>1822</v>
      </c>
      <c r="E54" s="58" t="s">
        <v>34</v>
      </c>
      <c r="F54" s="57" t="s">
        <v>35</v>
      </c>
      <c r="G54" s="87">
        <v>1822</v>
      </c>
    </row>
    <row r="55" spans="1:7" x14ac:dyDescent="0.2">
      <c r="A55" s="56" t="s">
        <v>66</v>
      </c>
      <c r="B55" s="57" t="s">
        <v>248</v>
      </c>
      <c r="C55" s="89">
        <v>42583</v>
      </c>
      <c r="D55" s="88">
        <v>1055</v>
      </c>
      <c r="E55" s="58" t="s">
        <v>34</v>
      </c>
      <c r="F55" s="57" t="s">
        <v>35</v>
      </c>
      <c r="G55" s="87">
        <v>1055</v>
      </c>
    </row>
    <row r="56" spans="1:7" x14ac:dyDescent="0.2">
      <c r="A56" s="56" t="s">
        <v>67</v>
      </c>
      <c r="B56" s="57" t="s">
        <v>248</v>
      </c>
      <c r="C56" s="89">
        <v>42583</v>
      </c>
      <c r="D56" s="88">
        <v>2195</v>
      </c>
      <c r="E56" s="58" t="s">
        <v>34</v>
      </c>
      <c r="F56" s="57" t="s">
        <v>35</v>
      </c>
      <c r="G56" s="87">
        <v>2195</v>
      </c>
    </row>
    <row r="57" spans="1:7" x14ac:dyDescent="0.2">
      <c r="A57" s="56" t="s">
        <v>67</v>
      </c>
      <c r="B57" s="57" t="s">
        <v>248</v>
      </c>
      <c r="C57" s="89">
        <v>42583</v>
      </c>
      <c r="D57" s="88">
        <v>806</v>
      </c>
      <c r="E57" s="58" t="s">
        <v>34</v>
      </c>
      <c r="F57" s="57" t="s">
        <v>38</v>
      </c>
      <c r="G57" s="87">
        <v>806</v>
      </c>
    </row>
    <row r="58" spans="1:7" x14ac:dyDescent="0.2">
      <c r="A58" s="56" t="s">
        <v>67</v>
      </c>
      <c r="B58" s="57" t="s">
        <v>248</v>
      </c>
      <c r="C58" s="89">
        <v>42583</v>
      </c>
      <c r="D58" s="88">
        <v>263</v>
      </c>
      <c r="E58" s="58" t="s">
        <v>34</v>
      </c>
      <c r="F58" s="57" t="s">
        <v>50</v>
      </c>
      <c r="G58" s="87">
        <v>263</v>
      </c>
    </row>
    <row r="59" spans="1:7" x14ac:dyDescent="0.2">
      <c r="A59" s="56" t="s">
        <v>67</v>
      </c>
      <c r="B59" s="57" t="s">
        <v>248</v>
      </c>
      <c r="C59" s="89">
        <v>42583</v>
      </c>
      <c r="D59" s="88">
        <v>10</v>
      </c>
      <c r="E59" s="58" t="s">
        <v>60</v>
      </c>
      <c r="F59" s="57" t="s">
        <v>35</v>
      </c>
      <c r="G59" s="87">
        <v>10</v>
      </c>
    </row>
    <row r="60" spans="1:7" x14ac:dyDescent="0.2">
      <c r="A60" s="56" t="s">
        <v>68</v>
      </c>
      <c r="B60" s="57" t="s">
        <v>248</v>
      </c>
      <c r="C60" s="89">
        <v>42583</v>
      </c>
      <c r="D60" s="88">
        <v>3818</v>
      </c>
      <c r="E60" s="58" t="s">
        <v>34</v>
      </c>
      <c r="F60" s="57" t="s">
        <v>35</v>
      </c>
      <c r="G60" s="87">
        <v>3818</v>
      </c>
    </row>
    <row r="61" spans="1:7" x14ac:dyDescent="0.2">
      <c r="A61" s="56" t="s">
        <v>68</v>
      </c>
      <c r="B61" s="57" t="s">
        <v>248</v>
      </c>
      <c r="C61" s="89">
        <v>42583</v>
      </c>
      <c r="D61" s="88">
        <v>47</v>
      </c>
      <c r="E61" s="58" t="s">
        <v>60</v>
      </c>
      <c r="F61" s="57" t="s">
        <v>35</v>
      </c>
      <c r="G61" s="87">
        <v>47</v>
      </c>
    </row>
    <row r="62" spans="1:7" x14ac:dyDescent="0.2">
      <c r="A62" s="56" t="s">
        <v>69</v>
      </c>
      <c r="B62" s="57" t="s">
        <v>248</v>
      </c>
      <c r="C62" s="89">
        <v>42583</v>
      </c>
      <c r="D62" s="88">
        <v>758</v>
      </c>
      <c r="E62" s="58" t="s">
        <v>34</v>
      </c>
      <c r="F62" s="57" t="s">
        <v>35</v>
      </c>
      <c r="G62" s="87">
        <v>758</v>
      </c>
    </row>
    <row r="63" spans="1:7" x14ac:dyDescent="0.2">
      <c r="A63" s="56" t="s">
        <v>69</v>
      </c>
      <c r="B63" s="57" t="s">
        <v>248</v>
      </c>
      <c r="C63" s="89">
        <v>42583</v>
      </c>
      <c r="D63" s="88">
        <v>125</v>
      </c>
      <c r="E63" s="58" t="s">
        <v>34</v>
      </c>
      <c r="F63" s="57" t="s">
        <v>70</v>
      </c>
      <c r="G63" s="87">
        <v>125</v>
      </c>
    </row>
    <row r="64" spans="1:7" x14ac:dyDescent="0.2">
      <c r="A64" s="56" t="s">
        <v>71</v>
      </c>
      <c r="B64" s="57" t="s">
        <v>248</v>
      </c>
      <c r="C64" s="89">
        <v>42583</v>
      </c>
      <c r="D64" s="88">
        <v>6247</v>
      </c>
      <c r="E64" s="58" t="s">
        <v>34</v>
      </c>
      <c r="F64" s="57" t="s">
        <v>35</v>
      </c>
      <c r="G64" s="87">
        <v>6247</v>
      </c>
    </row>
    <row r="65" spans="1:7" x14ac:dyDescent="0.2">
      <c r="A65" s="56" t="s">
        <v>71</v>
      </c>
      <c r="B65" s="57" t="s">
        <v>248</v>
      </c>
      <c r="C65" s="89">
        <v>42583</v>
      </c>
      <c r="D65" s="88">
        <v>160</v>
      </c>
      <c r="E65" s="58" t="s">
        <v>34</v>
      </c>
      <c r="F65" s="57" t="s">
        <v>70</v>
      </c>
      <c r="G65" s="87">
        <v>160</v>
      </c>
    </row>
    <row r="66" spans="1:7" x14ac:dyDescent="0.2">
      <c r="A66" s="56" t="s">
        <v>71</v>
      </c>
      <c r="B66" s="57" t="s">
        <v>248</v>
      </c>
      <c r="C66" s="89">
        <v>42583</v>
      </c>
      <c r="D66" s="88">
        <v>88</v>
      </c>
      <c r="E66" s="58" t="s">
        <v>60</v>
      </c>
      <c r="F66" s="57" t="s">
        <v>35</v>
      </c>
      <c r="G66" s="87">
        <v>88</v>
      </c>
    </row>
    <row r="67" spans="1:7" x14ac:dyDescent="0.2">
      <c r="A67" s="56" t="s">
        <v>71</v>
      </c>
      <c r="B67" s="57" t="s">
        <v>248</v>
      </c>
      <c r="C67" s="89">
        <v>42583</v>
      </c>
      <c r="D67" s="88">
        <v>15</v>
      </c>
      <c r="E67" s="58" t="s">
        <v>42</v>
      </c>
      <c r="F67" s="57" t="s">
        <v>35</v>
      </c>
      <c r="G67" s="87">
        <v>15</v>
      </c>
    </row>
    <row r="68" spans="1:7" x14ac:dyDescent="0.2">
      <c r="A68" s="56" t="s">
        <v>72</v>
      </c>
      <c r="B68" s="57" t="s">
        <v>248</v>
      </c>
      <c r="C68" s="89">
        <v>42583</v>
      </c>
      <c r="D68" s="88">
        <v>7774</v>
      </c>
      <c r="E68" s="58" t="s">
        <v>34</v>
      </c>
      <c r="F68" s="57" t="s">
        <v>35</v>
      </c>
      <c r="G68" s="87">
        <v>7774</v>
      </c>
    </row>
    <row r="69" spans="1:7" x14ac:dyDescent="0.2">
      <c r="A69" s="56" t="s">
        <v>72</v>
      </c>
      <c r="B69" s="57" t="s">
        <v>248</v>
      </c>
      <c r="C69" s="89">
        <v>42583</v>
      </c>
      <c r="D69" s="88">
        <v>138</v>
      </c>
      <c r="E69" s="58" t="s">
        <v>60</v>
      </c>
      <c r="F69" s="57" t="s">
        <v>35</v>
      </c>
      <c r="G69" s="87">
        <v>138</v>
      </c>
    </row>
    <row r="70" spans="1:7" x14ac:dyDescent="0.2">
      <c r="A70" s="56" t="s">
        <v>72</v>
      </c>
      <c r="B70" s="57" t="s">
        <v>248</v>
      </c>
      <c r="C70" s="89">
        <v>42583</v>
      </c>
      <c r="D70" s="88">
        <v>37</v>
      </c>
      <c r="E70" s="58" t="s">
        <v>42</v>
      </c>
      <c r="F70" s="57" t="s">
        <v>35</v>
      </c>
      <c r="G70" s="87">
        <v>37</v>
      </c>
    </row>
    <row r="71" spans="1:7" x14ac:dyDescent="0.2">
      <c r="A71" s="56" t="s">
        <v>73</v>
      </c>
      <c r="B71" s="57" t="s">
        <v>248</v>
      </c>
      <c r="C71" s="89">
        <v>42583</v>
      </c>
      <c r="D71" s="88">
        <v>1943</v>
      </c>
      <c r="E71" s="58" t="s">
        <v>34</v>
      </c>
      <c r="F71" s="57" t="s">
        <v>35</v>
      </c>
      <c r="G71" s="87">
        <v>1943</v>
      </c>
    </row>
    <row r="72" spans="1:7" x14ac:dyDescent="0.2">
      <c r="A72" s="56" t="s">
        <v>74</v>
      </c>
      <c r="B72" s="57" t="s">
        <v>248</v>
      </c>
      <c r="C72" s="89">
        <v>42583</v>
      </c>
      <c r="D72" s="88">
        <v>3325</v>
      </c>
      <c r="E72" s="58" t="s">
        <v>34</v>
      </c>
      <c r="F72" s="57" t="s">
        <v>35</v>
      </c>
      <c r="G72" s="87">
        <v>3325</v>
      </c>
    </row>
    <row r="73" spans="1:7" x14ac:dyDescent="0.2">
      <c r="A73" s="56" t="s">
        <v>74</v>
      </c>
      <c r="B73" s="57" t="s">
        <v>248</v>
      </c>
      <c r="C73" s="89">
        <v>42583</v>
      </c>
      <c r="D73" s="88">
        <v>352</v>
      </c>
      <c r="E73" s="58" t="s">
        <v>34</v>
      </c>
      <c r="F73" s="57" t="s">
        <v>70</v>
      </c>
      <c r="G73" s="87">
        <v>352</v>
      </c>
    </row>
    <row r="74" spans="1:7" x14ac:dyDescent="0.2">
      <c r="A74" s="56" t="s">
        <v>74</v>
      </c>
      <c r="B74" s="57" t="s">
        <v>248</v>
      </c>
      <c r="C74" s="89">
        <v>42583</v>
      </c>
      <c r="D74" s="88">
        <v>46</v>
      </c>
      <c r="E74" s="58" t="s">
        <v>60</v>
      </c>
      <c r="F74" s="57" t="s">
        <v>35</v>
      </c>
      <c r="G74" s="87">
        <v>46</v>
      </c>
    </row>
    <row r="75" spans="1:7" x14ac:dyDescent="0.2">
      <c r="A75" s="56" t="s">
        <v>74</v>
      </c>
      <c r="B75" s="57" t="s">
        <v>248</v>
      </c>
      <c r="C75" s="89">
        <v>42583</v>
      </c>
      <c r="D75" s="88">
        <v>32</v>
      </c>
      <c r="E75" s="58" t="s">
        <v>42</v>
      </c>
      <c r="F75" s="57" t="s">
        <v>35</v>
      </c>
      <c r="G75" s="87">
        <v>32</v>
      </c>
    </row>
    <row r="76" spans="1:7" x14ac:dyDescent="0.2">
      <c r="A76" s="56" t="s">
        <v>75</v>
      </c>
      <c r="B76" s="57" t="s">
        <v>248</v>
      </c>
      <c r="C76" s="89">
        <v>42583</v>
      </c>
      <c r="D76" s="88">
        <v>3402</v>
      </c>
      <c r="E76" s="58" t="s">
        <v>34</v>
      </c>
      <c r="F76" s="57" t="s">
        <v>35</v>
      </c>
      <c r="G76" s="87">
        <v>3402</v>
      </c>
    </row>
    <row r="77" spans="1:7" x14ac:dyDescent="0.2">
      <c r="A77" s="56" t="s">
        <v>75</v>
      </c>
      <c r="B77" s="57" t="s">
        <v>248</v>
      </c>
      <c r="C77" s="89">
        <v>42583</v>
      </c>
      <c r="D77" s="88">
        <v>13</v>
      </c>
      <c r="E77" s="58" t="s">
        <v>34</v>
      </c>
      <c r="F77" s="57" t="s">
        <v>170</v>
      </c>
      <c r="G77" s="87">
        <v>13</v>
      </c>
    </row>
    <row r="78" spans="1:7" x14ac:dyDescent="0.2">
      <c r="A78" s="56" t="s">
        <v>75</v>
      </c>
      <c r="B78" s="57" t="s">
        <v>248</v>
      </c>
      <c r="C78" s="89">
        <v>42583</v>
      </c>
      <c r="D78" s="88">
        <v>22</v>
      </c>
      <c r="E78" s="58" t="s">
        <v>36</v>
      </c>
      <c r="F78" s="57" t="s">
        <v>35</v>
      </c>
      <c r="G78" s="87">
        <v>22</v>
      </c>
    </row>
    <row r="79" spans="1:7" x14ac:dyDescent="0.2">
      <c r="A79" s="56" t="s">
        <v>76</v>
      </c>
      <c r="B79" s="57" t="s">
        <v>248</v>
      </c>
      <c r="C79" s="89">
        <v>42583</v>
      </c>
      <c r="D79" s="88">
        <v>1487</v>
      </c>
      <c r="E79" s="58" t="s">
        <v>34</v>
      </c>
      <c r="F79" s="57" t="s">
        <v>35</v>
      </c>
      <c r="G79" s="87">
        <v>1487</v>
      </c>
    </row>
    <row r="80" spans="1:7" x14ac:dyDescent="0.2">
      <c r="A80" s="56" t="s">
        <v>76</v>
      </c>
      <c r="B80" s="57" t="s">
        <v>248</v>
      </c>
      <c r="C80" s="89">
        <v>42583</v>
      </c>
      <c r="D80" s="88">
        <v>315</v>
      </c>
      <c r="E80" s="58" t="s">
        <v>34</v>
      </c>
      <c r="F80" s="57" t="s">
        <v>41</v>
      </c>
      <c r="G80" s="87">
        <v>315</v>
      </c>
    </row>
    <row r="81" spans="1:7" x14ac:dyDescent="0.2">
      <c r="A81" s="56" t="s">
        <v>77</v>
      </c>
      <c r="B81" s="57" t="s">
        <v>248</v>
      </c>
      <c r="C81" s="89">
        <v>42583</v>
      </c>
      <c r="D81" s="88">
        <v>798</v>
      </c>
      <c r="E81" s="58" t="s">
        <v>34</v>
      </c>
      <c r="F81" s="57" t="s">
        <v>35</v>
      </c>
      <c r="G81" s="87">
        <v>798</v>
      </c>
    </row>
    <row r="82" spans="1:7" x14ac:dyDescent="0.2">
      <c r="A82" s="56" t="s">
        <v>77</v>
      </c>
      <c r="B82" s="57" t="s">
        <v>248</v>
      </c>
      <c r="C82" s="89">
        <v>42583</v>
      </c>
      <c r="D82" s="88">
        <v>202</v>
      </c>
      <c r="E82" s="58" t="s">
        <v>34</v>
      </c>
      <c r="F82" s="57" t="s">
        <v>40</v>
      </c>
      <c r="G82" s="87">
        <v>202</v>
      </c>
    </row>
    <row r="83" spans="1:7" x14ac:dyDescent="0.2">
      <c r="A83" s="56" t="s">
        <v>78</v>
      </c>
      <c r="B83" s="57" t="s">
        <v>248</v>
      </c>
      <c r="C83" s="89">
        <v>42583</v>
      </c>
      <c r="D83" s="88">
        <v>1227</v>
      </c>
      <c r="E83" s="58" t="s">
        <v>34</v>
      </c>
      <c r="F83" s="57" t="s">
        <v>35</v>
      </c>
      <c r="G83" s="87">
        <v>1227</v>
      </c>
    </row>
    <row r="84" spans="1:7" x14ac:dyDescent="0.2">
      <c r="A84" s="56" t="s">
        <v>78</v>
      </c>
      <c r="B84" s="57" t="s">
        <v>248</v>
      </c>
      <c r="C84" s="89">
        <v>42583</v>
      </c>
      <c r="D84" s="88">
        <v>42</v>
      </c>
      <c r="E84" s="58" t="s">
        <v>34</v>
      </c>
      <c r="F84" s="57" t="s">
        <v>170</v>
      </c>
      <c r="G84" s="87">
        <v>42</v>
      </c>
    </row>
    <row r="85" spans="1:7" x14ac:dyDescent="0.2">
      <c r="A85" s="56" t="s">
        <v>78</v>
      </c>
      <c r="B85" s="57" t="s">
        <v>248</v>
      </c>
      <c r="C85" s="89">
        <v>42583</v>
      </c>
      <c r="D85" s="88">
        <v>43</v>
      </c>
      <c r="E85" s="58" t="s">
        <v>36</v>
      </c>
      <c r="F85" s="57" t="s">
        <v>35</v>
      </c>
      <c r="G85" s="87">
        <v>43</v>
      </c>
    </row>
    <row r="86" spans="1:7" x14ac:dyDescent="0.2">
      <c r="A86" s="56" t="s">
        <v>78</v>
      </c>
      <c r="B86" s="57" t="s">
        <v>248</v>
      </c>
      <c r="C86" s="89">
        <v>42583</v>
      </c>
      <c r="D86" s="88">
        <v>13</v>
      </c>
      <c r="E86" s="58" t="s">
        <v>42</v>
      </c>
      <c r="F86" s="57" t="s">
        <v>35</v>
      </c>
      <c r="G86" s="87">
        <v>13</v>
      </c>
    </row>
    <row r="87" spans="1:7" x14ac:dyDescent="0.2">
      <c r="A87" s="56" t="s">
        <v>79</v>
      </c>
      <c r="B87" s="57" t="s">
        <v>248</v>
      </c>
      <c r="C87" s="89">
        <v>42583</v>
      </c>
      <c r="D87" s="88">
        <v>1333</v>
      </c>
      <c r="E87" s="58" t="s">
        <v>34</v>
      </c>
      <c r="F87" s="57" t="s">
        <v>35</v>
      </c>
      <c r="G87" s="87">
        <v>1333</v>
      </c>
    </row>
    <row r="88" spans="1:7" x14ac:dyDescent="0.2">
      <c r="A88" s="56" t="s">
        <v>79</v>
      </c>
      <c r="B88" s="57" t="s">
        <v>248</v>
      </c>
      <c r="C88" s="89">
        <v>42583</v>
      </c>
      <c r="D88" s="88">
        <v>11</v>
      </c>
      <c r="E88" s="58" t="s">
        <v>34</v>
      </c>
      <c r="F88" s="57" t="s">
        <v>170</v>
      </c>
      <c r="G88" s="87">
        <v>11</v>
      </c>
    </row>
    <row r="89" spans="1:7" x14ac:dyDescent="0.2">
      <c r="A89" s="56" t="s">
        <v>80</v>
      </c>
      <c r="B89" s="57" t="s">
        <v>248</v>
      </c>
      <c r="C89" s="89">
        <v>42583</v>
      </c>
      <c r="D89" s="88">
        <v>2251</v>
      </c>
      <c r="E89" s="58" t="s">
        <v>34</v>
      </c>
      <c r="F89" s="57" t="s">
        <v>35</v>
      </c>
      <c r="G89" s="87">
        <v>2251</v>
      </c>
    </row>
    <row r="90" spans="1:7" x14ac:dyDescent="0.2">
      <c r="A90" s="56" t="s">
        <v>81</v>
      </c>
      <c r="B90" s="57" t="s">
        <v>248</v>
      </c>
      <c r="C90" s="89">
        <v>42583</v>
      </c>
      <c r="D90" s="88">
        <v>5847</v>
      </c>
      <c r="E90" s="58" t="s">
        <v>34</v>
      </c>
      <c r="F90" s="57" t="s">
        <v>35</v>
      </c>
      <c r="G90" s="87">
        <v>5847</v>
      </c>
    </row>
    <row r="91" spans="1:7" x14ac:dyDescent="0.2">
      <c r="A91" s="56" t="s">
        <v>81</v>
      </c>
      <c r="B91" s="57" t="s">
        <v>248</v>
      </c>
      <c r="C91" s="89">
        <v>42583</v>
      </c>
      <c r="D91" s="88">
        <v>75</v>
      </c>
      <c r="E91" s="58" t="s">
        <v>36</v>
      </c>
      <c r="F91" s="57" t="s">
        <v>35</v>
      </c>
      <c r="G91" s="87">
        <v>75</v>
      </c>
    </row>
    <row r="92" spans="1:7" x14ac:dyDescent="0.2">
      <c r="A92" s="56" t="s">
        <v>81</v>
      </c>
      <c r="B92" s="57" t="s">
        <v>248</v>
      </c>
      <c r="C92" s="89">
        <v>42583</v>
      </c>
      <c r="D92" s="88">
        <v>2</v>
      </c>
      <c r="E92" s="90" t="s">
        <v>42</v>
      </c>
      <c r="F92" s="91" t="s">
        <v>35</v>
      </c>
      <c r="G92" s="87">
        <v>2</v>
      </c>
    </row>
    <row r="93" spans="1:7" x14ac:dyDescent="0.2">
      <c r="A93" s="56" t="s">
        <v>82</v>
      </c>
      <c r="B93" s="57" t="s">
        <v>248</v>
      </c>
      <c r="C93" s="89">
        <v>42583</v>
      </c>
      <c r="D93" s="88">
        <v>1733</v>
      </c>
      <c r="E93" s="58" t="s">
        <v>34</v>
      </c>
      <c r="F93" s="57" t="s">
        <v>35</v>
      </c>
      <c r="G93" s="87">
        <v>1733</v>
      </c>
    </row>
    <row r="94" spans="1:7" x14ac:dyDescent="0.2">
      <c r="A94" s="56" t="s">
        <v>83</v>
      </c>
      <c r="B94" s="57" t="s">
        <v>248</v>
      </c>
      <c r="C94" s="89">
        <v>42583</v>
      </c>
      <c r="D94" s="88">
        <v>6277</v>
      </c>
      <c r="E94" s="58" t="s">
        <v>34</v>
      </c>
      <c r="F94" s="57" t="s">
        <v>35</v>
      </c>
      <c r="G94" s="87">
        <v>6277</v>
      </c>
    </row>
    <row r="95" spans="1:7" x14ac:dyDescent="0.2">
      <c r="A95" s="56" t="s">
        <v>83</v>
      </c>
      <c r="B95" s="57" t="s">
        <v>248</v>
      </c>
      <c r="C95" s="89">
        <v>42583</v>
      </c>
      <c r="D95" s="88">
        <v>20</v>
      </c>
      <c r="E95" s="58" t="s">
        <v>34</v>
      </c>
      <c r="F95" s="57" t="s">
        <v>126</v>
      </c>
      <c r="G95" s="87">
        <v>20</v>
      </c>
    </row>
    <row r="96" spans="1:7" x14ac:dyDescent="0.2">
      <c r="A96" s="56" t="s">
        <v>83</v>
      </c>
      <c r="B96" s="57" t="s">
        <v>248</v>
      </c>
      <c r="C96" s="89">
        <v>42583</v>
      </c>
      <c r="D96" s="88">
        <v>477</v>
      </c>
      <c r="E96" s="58" t="s">
        <v>34</v>
      </c>
      <c r="F96" s="57" t="s">
        <v>50</v>
      </c>
      <c r="G96" s="87">
        <v>477</v>
      </c>
    </row>
    <row r="97" spans="1:7" x14ac:dyDescent="0.2">
      <c r="A97" s="56" t="s">
        <v>83</v>
      </c>
      <c r="B97" s="57" t="s">
        <v>248</v>
      </c>
      <c r="C97" s="89">
        <v>42583</v>
      </c>
      <c r="D97" s="88">
        <v>88</v>
      </c>
      <c r="E97" s="58" t="s">
        <v>36</v>
      </c>
      <c r="F97" s="57" t="s">
        <v>35</v>
      </c>
      <c r="G97" s="87">
        <v>88</v>
      </c>
    </row>
    <row r="98" spans="1:7" x14ac:dyDescent="0.2">
      <c r="A98" s="56" t="s">
        <v>83</v>
      </c>
      <c r="B98" s="57" t="s">
        <v>248</v>
      </c>
      <c r="C98" s="89">
        <v>42583</v>
      </c>
      <c r="D98" s="88">
        <v>12</v>
      </c>
      <c r="E98" s="58" t="s">
        <v>42</v>
      </c>
      <c r="F98" s="57" t="s">
        <v>35</v>
      </c>
      <c r="G98" s="87">
        <v>12</v>
      </c>
    </row>
    <row r="99" spans="1:7" ht="22.5" x14ac:dyDescent="0.2">
      <c r="A99" s="56" t="s">
        <v>84</v>
      </c>
      <c r="B99" s="57" t="s">
        <v>248</v>
      </c>
      <c r="C99" s="89">
        <v>42583</v>
      </c>
      <c r="D99" s="88">
        <v>896</v>
      </c>
      <c r="E99" s="58" t="s">
        <v>34</v>
      </c>
      <c r="F99" s="57" t="s">
        <v>35</v>
      </c>
      <c r="G99" s="87">
        <v>896</v>
      </c>
    </row>
    <row r="100" spans="1:7" ht="22.5" x14ac:dyDescent="0.2">
      <c r="A100" s="56" t="s">
        <v>84</v>
      </c>
      <c r="B100" s="57" t="s">
        <v>248</v>
      </c>
      <c r="C100" s="89">
        <v>42583</v>
      </c>
      <c r="D100" s="88">
        <v>31</v>
      </c>
      <c r="E100" s="58" t="s">
        <v>36</v>
      </c>
      <c r="F100" s="57" t="s">
        <v>35</v>
      </c>
      <c r="G100" s="87">
        <v>31</v>
      </c>
    </row>
    <row r="101" spans="1:7" x14ac:dyDescent="0.2">
      <c r="A101" s="56" t="s">
        <v>85</v>
      </c>
      <c r="B101" s="57" t="s">
        <v>248</v>
      </c>
      <c r="C101" s="89">
        <v>42583</v>
      </c>
      <c r="D101" s="88">
        <v>568</v>
      </c>
      <c r="E101" s="58" t="s">
        <v>34</v>
      </c>
      <c r="F101" s="57" t="s">
        <v>35</v>
      </c>
      <c r="G101" s="87">
        <v>568</v>
      </c>
    </row>
    <row r="102" spans="1:7" x14ac:dyDescent="0.2">
      <c r="A102" s="56" t="s">
        <v>85</v>
      </c>
      <c r="B102" s="57" t="s">
        <v>248</v>
      </c>
      <c r="C102" s="89">
        <v>42583</v>
      </c>
      <c r="D102" s="88">
        <v>12</v>
      </c>
      <c r="E102" s="58" t="s">
        <v>36</v>
      </c>
      <c r="F102" s="57" t="s">
        <v>35</v>
      </c>
      <c r="G102" s="87">
        <v>12</v>
      </c>
    </row>
    <row r="103" spans="1:7" x14ac:dyDescent="0.2">
      <c r="A103" s="56" t="s">
        <v>86</v>
      </c>
      <c r="B103" s="57" t="s">
        <v>248</v>
      </c>
      <c r="C103" s="89">
        <v>42583</v>
      </c>
      <c r="D103" s="88">
        <v>1741</v>
      </c>
      <c r="E103" s="58" t="s">
        <v>34</v>
      </c>
      <c r="F103" s="57" t="s">
        <v>35</v>
      </c>
      <c r="G103" s="87">
        <v>1741</v>
      </c>
    </row>
    <row r="104" spans="1:7" x14ac:dyDescent="0.2">
      <c r="A104" s="56" t="s">
        <v>86</v>
      </c>
      <c r="B104" s="57" t="s">
        <v>248</v>
      </c>
      <c r="C104" s="89">
        <v>42583</v>
      </c>
      <c r="D104" s="88">
        <v>374</v>
      </c>
      <c r="E104" s="58" t="s">
        <v>34</v>
      </c>
      <c r="F104" s="57" t="s">
        <v>70</v>
      </c>
      <c r="G104" s="87">
        <v>374</v>
      </c>
    </row>
    <row r="105" spans="1:7" x14ac:dyDescent="0.2">
      <c r="A105" s="56" t="s">
        <v>86</v>
      </c>
      <c r="B105" s="57" t="s">
        <v>248</v>
      </c>
      <c r="C105" s="89">
        <v>42583</v>
      </c>
      <c r="D105" s="88">
        <v>8</v>
      </c>
      <c r="E105" s="58" t="s">
        <v>36</v>
      </c>
      <c r="F105" s="57" t="s">
        <v>35</v>
      </c>
      <c r="G105" s="87">
        <v>8</v>
      </c>
    </row>
    <row r="106" spans="1:7" x14ac:dyDescent="0.2">
      <c r="A106" s="56" t="s">
        <v>86</v>
      </c>
      <c r="B106" s="57" t="s">
        <v>248</v>
      </c>
      <c r="C106" s="89">
        <v>42583</v>
      </c>
      <c r="D106" s="88">
        <v>2</v>
      </c>
      <c r="E106" s="58" t="s">
        <v>42</v>
      </c>
      <c r="F106" s="57" t="s">
        <v>35</v>
      </c>
      <c r="G106" s="87">
        <v>2</v>
      </c>
    </row>
    <row r="107" spans="1:7" x14ac:dyDescent="0.2">
      <c r="A107" s="56" t="s">
        <v>87</v>
      </c>
      <c r="B107" s="57" t="s">
        <v>248</v>
      </c>
      <c r="C107" s="89">
        <v>42583</v>
      </c>
      <c r="D107" s="88">
        <v>233</v>
      </c>
      <c r="E107" s="58" t="s">
        <v>34</v>
      </c>
      <c r="F107" s="57" t="s">
        <v>35</v>
      </c>
      <c r="G107" s="87">
        <v>233</v>
      </c>
    </row>
    <row r="108" spans="1:7" x14ac:dyDescent="0.2">
      <c r="A108" s="56" t="s">
        <v>88</v>
      </c>
      <c r="B108" s="57" t="s">
        <v>248</v>
      </c>
      <c r="C108" s="89">
        <v>42583</v>
      </c>
      <c r="D108" s="88">
        <v>627</v>
      </c>
      <c r="E108" s="58" t="s">
        <v>34</v>
      </c>
      <c r="F108" s="57" t="s">
        <v>35</v>
      </c>
      <c r="G108" s="87">
        <v>627</v>
      </c>
    </row>
    <row r="109" spans="1:7" x14ac:dyDescent="0.2">
      <c r="A109" s="56" t="s">
        <v>88</v>
      </c>
      <c r="B109" s="57" t="s">
        <v>248</v>
      </c>
      <c r="C109" s="89">
        <v>42583</v>
      </c>
      <c r="D109" s="88">
        <v>6</v>
      </c>
      <c r="E109" s="58" t="s">
        <v>36</v>
      </c>
      <c r="F109" s="57" t="s">
        <v>35</v>
      </c>
      <c r="G109" s="87">
        <v>6</v>
      </c>
    </row>
    <row r="110" spans="1:7" x14ac:dyDescent="0.2">
      <c r="A110" s="56" t="s">
        <v>89</v>
      </c>
      <c r="B110" s="57" t="s">
        <v>248</v>
      </c>
      <c r="C110" s="89">
        <v>42583</v>
      </c>
      <c r="D110" s="88">
        <v>2106</v>
      </c>
      <c r="E110" s="58" t="s">
        <v>34</v>
      </c>
      <c r="F110" s="57" t="s">
        <v>35</v>
      </c>
      <c r="G110" s="87">
        <v>2106</v>
      </c>
    </row>
    <row r="111" spans="1:7" x14ac:dyDescent="0.2">
      <c r="A111" s="56" t="s">
        <v>90</v>
      </c>
      <c r="B111" s="57" t="s">
        <v>248</v>
      </c>
      <c r="C111" s="89">
        <v>42583</v>
      </c>
      <c r="D111" s="88">
        <v>586</v>
      </c>
      <c r="E111" s="58" t="s">
        <v>34</v>
      </c>
      <c r="F111" s="57" t="s">
        <v>35</v>
      </c>
      <c r="G111" s="87">
        <v>586</v>
      </c>
    </row>
    <row r="112" spans="1:7" x14ac:dyDescent="0.2">
      <c r="A112" s="56" t="s">
        <v>91</v>
      </c>
      <c r="B112" s="57" t="s">
        <v>248</v>
      </c>
      <c r="C112" s="89">
        <v>42583</v>
      </c>
      <c r="D112" s="88">
        <v>4342</v>
      </c>
      <c r="E112" s="58" t="s">
        <v>34</v>
      </c>
      <c r="F112" s="57" t="s">
        <v>35</v>
      </c>
      <c r="G112" s="87">
        <v>4342</v>
      </c>
    </row>
    <row r="113" spans="1:9" x14ac:dyDescent="0.2">
      <c r="A113" s="56" t="s">
        <v>91</v>
      </c>
      <c r="B113" s="57" t="s">
        <v>248</v>
      </c>
      <c r="C113" s="89">
        <v>42583</v>
      </c>
      <c r="D113" s="88">
        <v>94</v>
      </c>
      <c r="E113" s="58" t="s">
        <v>36</v>
      </c>
      <c r="F113" s="57" t="s">
        <v>35</v>
      </c>
      <c r="G113" s="87">
        <v>94</v>
      </c>
    </row>
    <row r="114" spans="1:9" x14ac:dyDescent="0.2">
      <c r="A114" s="56" t="s">
        <v>92</v>
      </c>
      <c r="B114" s="57" t="s">
        <v>248</v>
      </c>
      <c r="C114" s="89">
        <v>42583</v>
      </c>
      <c r="D114" s="88">
        <v>1212</v>
      </c>
      <c r="E114" s="58" t="s">
        <v>34</v>
      </c>
      <c r="F114" s="57" t="s">
        <v>35</v>
      </c>
      <c r="G114" s="87">
        <v>1212</v>
      </c>
    </row>
    <row r="115" spans="1:9" x14ac:dyDescent="0.2">
      <c r="A115" s="56" t="s">
        <v>93</v>
      </c>
      <c r="B115" s="57" t="s">
        <v>248</v>
      </c>
      <c r="C115" s="89">
        <v>42583</v>
      </c>
      <c r="D115" s="88">
        <v>1207</v>
      </c>
      <c r="E115" s="58" t="s">
        <v>34</v>
      </c>
      <c r="F115" s="57" t="s">
        <v>35</v>
      </c>
      <c r="G115" s="87">
        <v>1207</v>
      </c>
    </row>
    <row r="116" spans="1:9" x14ac:dyDescent="0.2">
      <c r="A116" s="56" t="s">
        <v>94</v>
      </c>
      <c r="B116" s="57" t="s">
        <v>248</v>
      </c>
      <c r="C116" s="89">
        <v>42583</v>
      </c>
      <c r="D116" s="88">
        <v>306</v>
      </c>
      <c r="E116" s="58" t="s">
        <v>34</v>
      </c>
      <c r="F116" s="57" t="s">
        <v>35</v>
      </c>
      <c r="G116" s="87">
        <v>306</v>
      </c>
    </row>
    <row r="117" spans="1:9" x14ac:dyDescent="0.2">
      <c r="A117" s="56" t="s">
        <v>95</v>
      </c>
      <c r="B117" s="57" t="s">
        <v>248</v>
      </c>
      <c r="C117" s="89">
        <v>42583</v>
      </c>
      <c r="D117" s="88">
        <v>1403</v>
      </c>
      <c r="E117" s="58" t="s">
        <v>34</v>
      </c>
      <c r="F117" s="57" t="s">
        <v>35</v>
      </c>
      <c r="G117" s="87">
        <v>1403</v>
      </c>
    </row>
    <row r="118" spans="1:9" x14ac:dyDescent="0.2">
      <c r="A118" s="56" t="s">
        <v>96</v>
      </c>
      <c r="B118" s="57" t="s">
        <v>248</v>
      </c>
      <c r="C118" s="89">
        <v>42583</v>
      </c>
      <c r="D118" s="88">
        <v>3330</v>
      </c>
      <c r="E118" s="58" t="s">
        <v>34</v>
      </c>
      <c r="F118" s="57" t="s">
        <v>35</v>
      </c>
      <c r="G118" s="87">
        <v>3330</v>
      </c>
    </row>
    <row r="119" spans="1:9" x14ac:dyDescent="0.2">
      <c r="A119" s="56" t="s">
        <v>97</v>
      </c>
      <c r="B119" s="57" t="s">
        <v>248</v>
      </c>
      <c r="C119" s="89">
        <v>42583</v>
      </c>
      <c r="D119" s="88">
        <v>1201</v>
      </c>
      <c r="E119" s="58" t="s">
        <v>34</v>
      </c>
      <c r="F119" s="57" t="s">
        <v>35</v>
      </c>
      <c r="G119" s="87">
        <v>1201</v>
      </c>
    </row>
    <row r="120" spans="1:9" x14ac:dyDescent="0.2">
      <c r="A120" s="56" t="s">
        <v>98</v>
      </c>
      <c r="B120" s="57" t="s">
        <v>248</v>
      </c>
      <c r="C120" s="89">
        <v>42583</v>
      </c>
      <c r="D120" s="88">
        <v>589</v>
      </c>
      <c r="E120" s="58" t="s">
        <v>34</v>
      </c>
      <c r="F120" s="57" t="s">
        <v>35</v>
      </c>
      <c r="G120" s="87">
        <v>589</v>
      </c>
    </row>
    <row r="121" spans="1:9" x14ac:dyDescent="0.2">
      <c r="A121" s="56" t="s">
        <v>99</v>
      </c>
      <c r="B121" s="57" t="s">
        <v>248</v>
      </c>
      <c r="C121" s="89">
        <v>42583</v>
      </c>
      <c r="D121" s="88">
        <v>619</v>
      </c>
      <c r="E121" s="58" t="s">
        <v>34</v>
      </c>
      <c r="F121" s="57" t="s">
        <v>35</v>
      </c>
      <c r="G121" s="87">
        <v>619</v>
      </c>
    </row>
    <row r="122" spans="1:9" x14ac:dyDescent="0.2">
      <c r="A122" s="56" t="s">
        <v>100</v>
      </c>
      <c r="B122" s="57" t="s">
        <v>248</v>
      </c>
      <c r="C122" s="89">
        <v>42583</v>
      </c>
      <c r="D122" s="88">
        <v>2093</v>
      </c>
      <c r="E122" s="58" t="s">
        <v>34</v>
      </c>
      <c r="F122" s="57" t="s">
        <v>35</v>
      </c>
      <c r="G122" s="87">
        <v>2093</v>
      </c>
    </row>
    <row r="123" spans="1:9" ht="22.5" x14ac:dyDescent="0.2">
      <c r="A123" s="56" t="s">
        <v>101</v>
      </c>
      <c r="B123" s="57" t="s">
        <v>248</v>
      </c>
      <c r="C123" s="89">
        <v>42583</v>
      </c>
      <c r="D123" s="88">
        <v>486</v>
      </c>
      <c r="E123" s="58" t="s">
        <v>34</v>
      </c>
      <c r="F123" s="57" t="s">
        <v>35</v>
      </c>
      <c r="G123" s="87">
        <v>486</v>
      </c>
      <c r="I123" s="86"/>
    </row>
    <row r="124" spans="1:9" x14ac:dyDescent="0.2">
      <c r="A124" s="56" t="s">
        <v>102</v>
      </c>
      <c r="B124" s="57" t="s">
        <v>248</v>
      </c>
      <c r="C124" s="89">
        <v>42583</v>
      </c>
      <c r="D124" s="88">
        <v>5212</v>
      </c>
      <c r="E124" s="58" t="s">
        <v>34</v>
      </c>
      <c r="F124" s="57" t="s">
        <v>35</v>
      </c>
      <c r="G124" s="87">
        <v>5212</v>
      </c>
      <c r="I124" s="86"/>
    </row>
    <row r="125" spans="1:9" x14ac:dyDescent="0.2">
      <c r="A125" s="56" t="s">
        <v>102</v>
      </c>
      <c r="B125" s="57" t="s">
        <v>248</v>
      </c>
      <c r="C125" s="89">
        <v>42583</v>
      </c>
      <c r="D125" s="88">
        <v>96</v>
      </c>
      <c r="E125" s="58" t="s">
        <v>36</v>
      </c>
      <c r="F125" s="57" t="s">
        <v>35</v>
      </c>
      <c r="G125" s="87">
        <v>96</v>
      </c>
    </row>
    <row r="126" spans="1:9" x14ac:dyDescent="0.2">
      <c r="A126" s="56" t="s">
        <v>102</v>
      </c>
      <c r="B126" s="57" t="s">
        <v>248</v>
      </c>
      <c r="C126" s="89">
        <v>42583</v>
      </c>
      <c r="D126" s="88">
        <v>12</v>
      </c>
      <c r="E126" s="58" t="s">
        <v>42</v>
      </c>
      <c r="F126" s="57" t="s">
        <v>35</v>
      </c>
      <c r="G126" s="87">
        <v>12</v>
      </c>
    </row>
    <row r="127" spans="1:9" x14ac:dyDescent="0.2">
      <c r="A127" s="56" t="s">
        <v>103</v>
      </c>
      <c r="B127" s="57" t="s">
        <v>248</v>
      </c>
      <c r="C127" s="89">
        <v>42583</v>
      </c>
      <c r="D127" s="88">
        <v>3344</v>
      </c>
      <c r="E127" s="58" t="s">
        <v>34</v>
      </c>
      <c r="F127" s="57" t="s">
        <v>35</v>
      </c>
      <c r="G127" s="87">
        <v>3344</v>
      </c>
    </row>
    <row r="128" spans="1:9" x14ac:dyDescent="0.2">
      <c r="A128" s="56" t="s">
        <v>103</v>
      </c>
      <c r="B128" s="57" t="s">
        <v>248</v>
      </c>
      <c r="C128" s="89">
        <v>42583</v>
      </c>
      <c r="D128" s="88">
        <v>50</v>
      </c>
      <c r="E128" s="58" t="s">
        <v>36</v>
      </c>
      <c r="F128" s="57" t="s">
        <v>35</v>
      </c>
      <c r="G128" s="87">
        <v>50</v>
      </c>
    </row>
    <row r="129" spans="1:7" x14ac:dyDescent="0.2">
      <c r="A129" s="56" t="s">
        <v>104</v>
      </c>
      <c r="B129" s="57" t="s">
        <v>248</v>
      </c>
      <c r="C129" s="89">
        <v>42583</v>
      </c>
      <c r="D129" s="88">
        <v>1377</v>
      </c>
      <c r="E129" s="58" t="s">
        <v>34</v>
      </c>
      <c r="F129" s="57" t="s">
        <v>35</v>
      </c>
      <c r="G129" s="87">
        <v>1377</v>
      </c>
    </row>
    <row r="130" spans="1:7" x14ac:dyDescent="0.2">
      <c r="A130" s="56" t="s">
        <v>105</v>
      </c>
      <c r="B130" s="57" t="s">
        <v>248</v>
      </c>
      <c r="C130" s="89">
        <v>42583</v>
      </c>
      <c r="D130" s="88">
        <v>397</v>
      </c>
      <c r="E130" s="58" t="s">
        <v>34</v>
      </c>
      <c r="F130" s="57" t="s">
        <v>50</v>
      </c>
      <c r="G130" s="87">
        <v>397</v>
      </c>
    </row>
    <row r="131" spans="1:7" x14ac:dyDescent="0.2">
      <c r="A131" s="56" t="s">
        <v>105</v>
      </c>
      <c r="B131" s="57" t="s">
        <v>248</v>
      </c>
      <c r="C131" s="89">
        <v>42583</v>
      </c>
      <c r="D131" s="88">
        <v>157</v>
      </c>
      <c r="E131" s="58" t="s">
        <v>34</v>
      </c>
      <c r="F131" s="57" t="s">
        <v>35</v>
      </c>
      <c r="G131" s="87">
        <v>157</v>
      </c>
    </row>
    <row r="132" spans="1:7" x14ac:dyDescent="0.2">
      <c r="A132" s="56" t="s">
        <v>106</v>
      </c>
      <c r="B132" s="57" t="s">
        <v>248</v>
      </c>
      <c r="C132" s="89">
        <v>42583</v>
      </c>
      <c r="D132" s="88">
        <v>656</v>
      </c>
      <c r="E132" s="58" t="s">
        <v>34</v>
      </c>
      <c r="F132" s="57" t="s">
        <v>35</v>
      </c>
      <c r="G132" s="87">
        <v>656</v>
      </c>
    </row>
    <row r="133" spans="1:7" x14ac:dyDescent="0.2">
      <c r="A133" s="56" t="s">
        <v>106</v>
      </c>
      <c r="B133" s="57" t="s">
        <v>248</v>
      </c>
      <c r="C133" s="89">
        <v>42583</v>
      </c>
      <c r="D133" s="88">
        <v>16</v>
      </c>
      <c r="E133" s="58" t="s">
        <v>34</v>
      </c>
      <c r="F133" s="57" t="s">
        <v>41</v>
      </c>
      <c r="G133" s="87">
        <v>16</v>
      </c>
    </row>
    <row r="134" spans="1:7" x14ac:dyDescent="0.2">
      <c r="A134" s="56" t="s">
        <v>106</v>
      </c>
      <c r="B134" s="57" t="s">
        <v>248</v>
      </c>
      <c r="C134" s="89">
        <v>42583</v>
      </c>
      <c r="D134" s="88">
        <v>9</v>
      </c>
      <c r="E134" s="58" t="s">
        <v>47</v>
      </c>
      <c r="F134" s="57" t="s">
        <v>134</v>
      </c>
      <c r="G134" s="87">
        <v>9</v>
      </c>
    </row>
    <row r="135" spans="1:7" x14ac:dyDescent="0.2">
      <c r="A135" s="56" t="s">
        <v>107</v>
      </c>
      <c r="B135" s="57" t="s">
        <v>248</v>
      </c>
      <c r="C135" s="89">
        <v>42583</v>
      </c>
      <c r="D135" s="88">
        <v>470</v>
      </c>
      <c r="E135" s="58" t="s">
        <v>34</v>
      </c>
      <c r="F135" s="57" t="s">
        <v>35</v>
      </c>
      <c r="G135" s="87">
        <v>470</v>
      </c>
    </row>
    <row r="136" spans="1:7" x14ac:dyDescent="0.2">
      <c r="A136" s="56" t="s">
        <v>108</v>
      </c>
      <c r="B136" s="57" t="s">
        <v>248</v>
      </c>
      <c r="C136" s="89">
        <v>42583</v>
      </c>
      <c r="D136" s="88">
        <v>2659</v>
      </c>
      <c r="E136" s="58" t="s">
        <v>34</v>
      </c>
      <c r="F136" s="57" t="s">
        <v>35</v>
      </c>
      <c r="G136" s="87">
        <v>2659</v>
      </c>
    </row>
    <row r="137" spans="1:7" x14ac:dyDescent="0.2">
      <c r="A137" s="56" t="s">
        <v>108</v>
      </c>
      <c r="B137" s="57" t="s">
        <v>248</v>
      </c>
      <c r="C137" s="89">
        <v>42583</v>
      </c>
      <c r="D137" s="88">
        <v>248</v>
      </c>
      <c r="E137" s="58" t="s">
        <v>34</v>
      </c>
      <c r="F137" s="57" t="s">
        <v>38</v>
      </c>
      <c r="G137" s="87">
        <v>248</v>
      </c>
    </row>
    <row r="138" spans="1:7" x14ac:dyDescent="0.2">
      <c r="A138" s="56" t="s">
        <v>109</v>
      </c>
      <c r="B138" s="57" t="s">
        <v>248</v>
      </c>
      <c r="C138" s="89">
        <v>42583</v>
      </c>
      <c r="D138" s="88">
        <v>4923</v>
      </c>
      <c r="E138" s="58" t="s">
        <v>34</v>
      </c>
      <c r="F138" s="57" t="s">
        <v>35</v>
      </c>
      <c r="G138" s="87">
        <v>4923</v>
      </c>
    </row>
    <row r="139" spans="1:7" x14ac:dyDescent="0.2">
      <c r="A139" s="56" t="s">
        <v>109</v>
      </c>
      <c r="B139" s="57" t="s">
        <v>248</v>
      </c>
      <c r="C139" s="89">
        <v>42583</v>
      </c>
      <c r="D139" s="88">
        <v>27</v>
      </c>
      <c r="E139" s="58" t="s">
        <v>36</v>
      </c>
      <c r="F139" s="57" t="s">
        <v>35</v>
      </c>
      <c r="G139" s="87">
        <v>27</v>
      </c>
    </row>
    <row r="140" spans="1:7" x14ac:dyDescent="0.2">
      <c r="A140" s="56" t="s">
        <v>109</v>
      </c>
      <c r="B140" s="57" t="s">
        <v>248</v>
      </c>
      <c r="C140" s="89">
        <v>42583</v>
      </c>
      <c r="D140" s="88">
        <v>4</v>
      </c>
      <c r="E140" s="58" t="s">
        <v>42</v>
      </c>
      <c r="F140" s="57" t="s">
        <v>35</v>
      </c>
      <c r="G140" s="87">
        <v>4</v>
      </c>
    </row>
    <row r="141" spans="1:7" x14ac:dyDescent="0.2">
      <c r="A141" s="56" t="s">
        <v>110</v>
      </c>
      <c r="B141" s="57" t="s">
        <v>248</v>
      </c>
      <c r="C141" s="89">
        <v>42583</v>
      </c>
      <c r="D141" s="88">
        <v>576</v>
      </c>
      <c r="E141" s="58" t="s">
        <v>34</v>
      </c>
      <c r="F141" s="57" t="s">
        <v>35</v>
      </c>
      <c r="G141" s="87">
        <v>576</v>
      </c>
    </row>
    <row r="142" spans="1:7" x14ac:dyDescent="0.2">
      <c r="A142" s="56" t="s">
        <v>111</v>
      </c>
      <c r="B142" s="57" t="s">
        <v>248</v>
      </c>
      <c r="C142" s="89">
        <v>42583</v>
      </c>
      <c r="D142" s="88">
        <v>749</v>
      </c>
      <c r="E142" s="58" t="s">
        <v>34</v>
      </c>
      <c r="F142" s="57" t="s">
        <v>35</v>
      </c>
      <c r="G142" s="87">
        <v>749</v>
      </c>
    </row>
    <row r="143" spans="1:7" x14ac:dyDescent="0.2">
      <c r="A143" s="56" t="s">
        <v>111</v>
      </c>
      <c r="B143" s="57" t="s">
        <v>248</v>
      </c>
      <c r="C143" s="89">
        <v>42583</v>
      </c>
      <c r="D143" s="88">
        <v>24</v>
      </c>
      <c r="E143" s="58" t="s">
        <v>34</v>
      </c>
      <c r="F143" s="57" t="s">
        <v>126</v>
      </c>
      <c r="G143" s="87">
        <v>24</v>
      </c>
    </row>
    <row r="144" spans="1:7" x14ac:dyDescent="0.2">
      <c r="A144" s="56" t="s">
        <v>112</v>
      </c>
      <c r="B144" s="57" t="s">
        <v>248</v>
      </c>
      <c r="C144" s="89">
        <v>42583</v>
      </c>
      <c r="D144" s="88">
        <v>5729</v>
      </c>
      <c r="E144" s="58" t="s">
        <v>34</v>
      </c>
      <c r="F144" s="57" t="s">
        <v>35</v>
      </c>
      <c r="G144" s="87">
        <v>5729</v>
      </c>
    </row>
    <row r="145" spans="1:7" x14ac:dyDescent="0.2">
      <c r="A145" s="56" t="s">
        <v>113</v>
      </c>
      <c r="B145" s="57" t="s">
        <v>248</v>
      </c>
      <c r="C145" s="89">
        <v>42583</v>
      </c>
      <c r="D145" s="88">
        <v>3996</v>
      </c>
      <c r="E145" s="58" t="s">
        <v>34</v>
      </c>
      <c r="F145" s="57" t="s">
        <v>35</v>
      </c>
      <c r="G145" s="87">
        <v>3996</v>
      </c>
    </row>
    <row r="146" spans="1:7" x14ac:dyDescent="0.2">
      <c r="A146" s="56" t="s">
        <v>113</v>
      </c>
      <c r="B146" s="57" t="s">
        <v>248</v>
      </c>
      <c r="C146" s="89">
        <v>42583</v>
      </c>
      <c r="D146" s="88">
        <v>11</v>
      </c>
      <c r="E146" s="58" t="s">
        <v>34</v>
      </c>
      <c r="F146" s="57" t="s">
        <v>170</v>
      </c>
      <c r="G146" s="87">
        <v>11</v>
      </c>
    </row>
    <row r="147" spans="1:7" x14ac:dyDescent="0.2">
      <c r="A147" s="56" t="s">
        <v>113</v>
      </c>
      <c r="B147" s="57" t="s">
        <v>248</v>
      </c>
      <c r="C147" s="89">
        <v>42583</v>
      </c>
      <c r="D147" s="88">
        <v>51</v>
      </c>
      <c r="E147" s="58" t="s">
        <v>36</v>
      </c>
      <c r="F147" s="57" t="s">
        <v>35</v>
      </c>
      <c r="G147" s="87">
        <v>51</v>
      </c>
    </row>
    <row r="148" spans="1:7" x14ac:dyDescent="0.2">
      <c r="A148" s="56" t="s">
        <v>114</v>
      </c>
      <c r="B148" s="57" t="s">
        <v>248</v>
      </c>
      <c r="C148" s="89">
        <v>42583</v>
      </c>
      <c r="D148" s="88">
        <v>1520</v>
      </c>
      <c r="E148" s="58" t="s">
        <v>34</v>
      </c>
      <c r="F148" s="57" t="s">
        <v>35</v>
      </c>
      <c r="G148" s="87">
        <v>1520</v>
      </c>
    </row>
    <row r="149" spans="1:7" x14ac:dyDescent="0.2">
      <c r="A149" s="56" t="s">
        <v>115</v>
      </c>
      <c r="B149" s="57" t="s">
        <v>248</v>
      </c>
      <c r="C149" s="89">
        <v>42583</v>
      </c>
      <c r="D149" s="88">
        <v>1594</v>
      </c>
      <c r="E149" s="58" t="s">
        <v>34</v>
      </c>
      <c r="F149" s="57" t="s">
        <v>35</v>
      </c>
      <c r="G149" s="87">
        <v>1594</v>
      </c>
    </row>
    <row r="150" spans="1:7" x14ac:dyDescent="0.2">
      <c r="A150" s="56" t="s">
        <v>115</v>
      </c>
      <c r="B150" s="57" t="s">
        <v>248</v>
      </c>
      <c r="C150" s="89">
        <v>42583</v>
      </c>
      <c r="D150" s="88">
        <v>5</v>
      </c>
      <c r="E150" s="58" t="s">
        <v>36</v>
      </c>
      <c r="F150" s="57" t="s">
        <v>35</v>
      </c>
      <c r="G150" s="87">
        <v>5</v>
      </c>
    </row>
    <row r="151" spans="1:7" x14ac:dyDescent="0.2">
      <c r="A151" s="56" t="s">
        <v>116</v>
      </c>
      <c r="B151" s="57" t="s">
        <v>248</v>
      </c>
      <c r="C151" s="89">
        <v>42583</v>
      </c>
      <c r="D151" s="88">
        <v>5545</v>
      </c>
      <c r="E151" s="58" t="s">
        <v>34</v>
      </c>
      <c r="F151" s="57" t="s">
        <v>35</v>
      </c>
      <c r="G151" s="87">
        <v>5545</v>
      </c>
    </row>
    <row r="152" spans="1:7" x14ac:dyDescent="0.2">
      <c r="A152" s="56" t="s">
        <v>116</v>
      </c>
      <c r="B152" s="57" t="s">
        <v>248</v>
      </c>
      <c r="C152" s="89">
        <v>42583</v>
      </c>
      <c r="D152" s="88">
        <v>10</v>
      </c>
      <c r="E152" s="58" t="s">
        <v>34</v>
      </c>
      <c r="F152" s="57" t="s">
        <v>38</v>
      </c>
      <c r="G152" s="87">
        <v>10</v>
      </c>
    </row>
    <row r="153" spans="1:7" x14ac:dyDescent="0.2">
      <c r="A153" s="56" t="s">
        <v>116</v>
      </c>
      <c r="B153" s="57" t="s">
        <v>248</v>
      </c>
      <c r="C153" s="89">
        <v>42583</v>
      </c>
      <c r="D153" s="88">
        <v>64</v>
      </c>
      <c r="E153" s="58" t="s">
        <v>34</v>
      </c>
      <c r="F153" s="57" t="s">
        <v>50</v>
      </c>
      <c r="G153" s="87">
        <v>64</v>
      </c>
    </row>
    <row r="154" spans="1:7" x14ac:dyDescent="0.2">
      <c r="A154" s="56" t="s">
        <v>116</v>
      </c>
      <c r="B154" s="57" t="s">
        <v>248</v>
      </c>
      <c r="C154" s="89">
        <v>42583</v>
      </c>
      <c r="D154" s="88">
        <v>99</v>
      </c>
      <c r="E154" s="58" t="s">
        <v>36</v>
      </c>
      <c r="F154" s="57" t="s">
        <v>35</v>
      </c>
      <c r="G154" s="87">
        <v>99</v>
      </c>
    </row>
    <row r="155" spans="1:7" x14ac:dyDescent="0.2">
      <c r="A155" s="56" t="s">
        <v>116</v>
      </c>
      <c r="B155" s="57" t="s">
        <v>248</v>
      </c>
      <c r="C155" s="89">
        <v>42583</v>
      </c>
      <c r="D155" s="88">
        <v>2</v>
      </c>
      <c r="E155" s="58" t="s">
        <v>42</v>
      </c>
      <c r="F155" s="57" t="s">
        <v>35</v>
      </c>
      <c r="G155" s="87">
        <v>2</v>
      </c>
    </row>
    <row r="156" spans="1:7" x14ac:dyDescent="0.2">
      <c r="A156" s="56" t="s">
        <v>117</v>
      </c>
      <c r="B156" s="57" t="s">
        <v>248</v>
      </c>
      <c r="C156" s="89">
        <v>42583</v>
      </c>
      <c r="D156" s="88">
        <v>3630</v>
      </c>
      <c r="E156" s="58" t="s">
        <v>34</v>
      </c>
      <c r="F156" s="57" t="s">
        <v>35</v>
      </c>
      <c r="G156" s="87">
        <v>3630</v>
      </c>
    </row>
    <row r="157" spans="1:7" x14ac:dyDescent="0.2">
      <c r="A157" s="56" t="s">
        <v>117</v>
      </c>
      <c r="B157" s="57" t="s">
        <v>248</v>
      </c>
      <c r="C157" s="89">
        <v>42583</v>
      </c>
      <c r="D157" s="88">
        <v>5</v>
      </c>
      <c r="E157" s="58" t="s">
        <v>36</v>
      </c>
      <c r="F157" s="57" t="s">
        <v>35</v>
      </c>
      <c r="G157" s="87">
        <v>5</v>
      </c>
    </row>
    <row r="158" spans="1:7" x14ac:dyDescent="0.2">
      <c r="A158" s="56" t="s">
        <v>118</v>
      </c>
      <c r="B158" s="57" t="s">
        <v>248</v>
      </c>
      <c r="C158" s="89">
        <v>42583</v>
      </c>
      <c r="D158" s="88">
        <v>1002</v>
      </c>
      <c r="E158" s="58" t="s">
        <v>34</v>
      </c>
      <c r="F158" s="57" t="s">
        <v>35</v>
      </c>
      <c r="G158" s="87">
        <v>1002</v>
      </c>
    </row>
    <row r="159" spans="1:7" x14ac:dyDescent="0.2">
      <c r="A159" s="56" t="s">
        <v>119</v>
      </c>
      <c r="B159" s="57" t="s">
        <v>248</v>
      </c>
      <c r="C159" s="89">
        <v>42583</v>
      </c>
      <c r="D159" s="88">
        <v>521</v>
      </c>
      <c r="E159" s="58" t="s">
        <v>34</v>
      </c>
      <c r="F159" s="57" t="s">
        <v>35</v>
      </c>
      <c r="G159" s="87">
        <v>521</v>
      </c>
    </row>
    <row r="160" spans="1:7" x14ac:dyDescent="0.2">
      <c r="A160" s="56" t="s">
        <v>120</v>
      </c>
      <c r="B160" s="57" t="s">
        <v>248</v>
      </c>
      <c r="C160" s="89">
        <v>42583</v>
      </c>
      <c r="D160" s="88">
        <v>4146</v>
      </c>
      <c r="E160" s="58" t="s">
        <v>34</v>
      </c>
      <c r="F160" s="57" t="s">
        <v>35</v>
      </c>
      <c r="G160" s="87">
        <v>4146</v>
      </c>
    </row>
    <row r="161" spans="1:7" x14ac:dyDescent="0.2">
      <c r="A161" s="56" t="s">
        <v>120</v>
      </c>
      <c r="B161" s="57" t="s">
        <v>248</v>
      </c>
      <c r="C161" s="89">
        <v>42583</v>
      </c>
      <c r="D161" s="88">
        <v>86</v>
      </c>
      <c r="E161" s="58" t="s">
        <v>34</v>
      </c>
      <c r="F161" s="57" t="s">
        <v>41</v>
      </c>
      <c r="G161" s="87">
        <v>86</v>
      </c>
    </row>
    <row r="162" spans="1:7" x14ac:dyDescent="0.2">
      <c r="A162" s="56" t="s">
        <v>120</v>
      </c>
      <c r="B162" s="57" t="s">
        <v>248</v>
      </c>
      <c r="C162" s="89">
        <v>42583</v>
      </c>
      <c r="D162" s="88">
        <v>4</v>
      </c>
      <c r="E162" s="58" t="s">
        <v>36</v>
      </c>
      <c r="F162" s="57" t="s">
        <v>35</v>
      </c>
      <c r="G162" s="87">
        <v>4</v>
      </c>
    </row>
    <row r="163" spans="1:7" x14ac:dyDescent="0.2">
      <c r="A163" s="56" t="s">
        <v>121</v>
      </c>
      <c r="B163" s="57" t="s">
        <v>248</v>
      </c>
      <c r="C163" s="89">
        <v>42583</v>
      </c>
      <c r="D163" s="88">
        <v>4801</v>
      </c>
      <c r="E163" s="58" t="s">
        <v>34</v>
      </c>
      <c r="F163" s="57" t="s">
        <v>35</v>
      </c>
      <c r="G163" s="87">
        <v>4801</v>
      </c>
    </row>
    <row r="164" spans="1:7" x14ac:dyDescent="0.2">
      <c r="A164" s="56" t="s">
        <v>121</v>
      </c>
      <c r="B164" s="57" t="s">
        <v>248</v>
      </c>
      <c r="C164" s="89">
        <v>42583</v>
      </c>
      <c r="D164" s="88">
        <v>364</v>
      </c>
      <c r="E164" s="58" t="s">
        <v>34</v>
      </c>
      <c r="F164" s="57" t="s">
        <v>38</v>
      </c>
      <c r="G164" s="87">
        <v>364</v>
      </c>
    </row>
    <row r="165" spans="1:7" x14ac:dyDescent="0.2">
      <c r="A165" s="56" t="s">
        <v>121</v>
      </c>
      <c r="B165" s="57" t="s">
        <v>248</v>
      </c>
      <c r="C165" s="89">
        <v>42583</v>
      </c>
      <c r="D165" s="88">
        <v>96</v>
      </c>
      <c r="E165" s="58" t="s">
        <v>36</v>
      </c>
      <c r="F165" s="57" t="s">
        <v>35</v>
      </c>
      <c r="G165" s="87">
        <v>96</v>
      </c>
    </row>
    <row r="166" spans="1:7" x14ac:dyDescent="0.2">
      <c r="A166" s="56" t="s">
        <v>121</v>
      </c>
      <c r="B166" s="57" t="s">
        <v>248</v>
      </c>
      <c r="C166" s="89">
        <v>42583</v>
      </c>
      <c r="D166" s="88">
        <v>18</v>
      </c>
      <c r="E166" s="58" t="s">
        <v>42</v>
      </c>
      <c r="F166" s="57" t="s">
        <v>35</v>
      </c>
      <c r="G166" s="87">
        <v>18</v>
      </c>
    </row>
    <row r="167" spans="1:7" x14ac:dyDescent="0.2">
      <c r="A167" s="56" t="s">
        <v>122</v>
      </c>
      <c r="B167" s="57" t="s">
        <v>248</v>
      </c>
      <c r="C167" s="89">
        <v>42583</v>
      </c>
      <c r="D167" s="88">
        <v>2882</v>
      </c>
      <c r="E167" s="58" t="s">
        <v>34</v>
      </c>
      <c r="F167" s="57" t="s">
        <v>35</v>
      </c>
      <c r="G167" s="87">
        <v>2882</v>
      </c>
    </row>
    <row r="168" spans="1:7" x14ac:dyDescent="0.2">
      <c r="A168" s="56" t="s">
        <v>122</v>
      </c>
      <c r="B168" s="57" t="s">
        <v>248</v>
      </c>
      <c r="C168" s="89">
        <v>42583</v>
      </c>
      <c r="D168" s="88">
        <v>43</v>
      </c>
      <c r="E168" s="58" t="s">
        <v>60</v>
      </c>
      <c r="F168" s="57" t="s">
        <v>35</v>
      </c>
      <c r="G168" s="87">
        <v>43</v>
      </c>
    </row>
    <row r="169" spans="1:7" x14ac:dyDescent="0.2">
      <c r="A169" s="56" t="s">
        <v>123</v>
      </c>
      <c r="B169" s="57" t="s">
        <v>248</v>
      </c>
      <c r="C169" s="89">
        <v>42583</v>
      </c>
      <c r="D169" s="88">
        <v>108</v>
      </c>
      <c r="E169" s="58" t="s">
        <v>34</v>
      </c>
      <c r="F169" s="57" t="s">
        <v>35</v>
      </c>
      <c r="G169" s="87">
        <v>108</v>
      </c>
    </row>
    <row r="170" spans="1:7" x14ac:dyDescent="0.2">
      <c r="A170" s="56" t="s">
        <v>124</v>
      </c>
      <c r="B170" s="57" t="s">
        <v>248</v>
      </c>
      <c r="C170" s="89">
        <v>42583</v>
      </c>
      <c r="D170" s="88">
        <v>3208</v>
      </c>
      <c r="E170" s="58" t="s">
        <v>34</v>
      </c>
      <c r="F170" s="57" t="s">
        <v>35</v>
      </c>
      <c r="G170" s="87">
        <v>3208</v>
      </c>
    </row>
    <row r="171" spans="1:7" x14ac:dyDescent="0.2">
      <c r="A171" s="56" t="s">
        <v>125</v>
      </c>
      <c r="B171" s="57" t="s">
        <v>248</v>
      </c>
      <c r="C171" s="89">
        <v>42583</v>
      </c>
      <c r="D171" s="88">
        <v>3252</v>
      </c>
      <c r="E171" s="58" t="s">
        <v>34</v>
      </c>
      <c r="F171" s="57" t="s">
        <v>35</v>
      </c>
      <c r="G171" s="87">
        <v>3252</v>
      </c>
    </row>
    <row r="172" spans="1:7" x14ac:dyDescent="0.2">
      <c r="A172" s="56" t="s">
        <v>125</v>
      </c>
      <c r="B172" s="57" t="s">
        <v>248</v>
      </c>
      <c r="C172" s="89">
        <v>42583</v>
      </c>
      <c r="D172" s="88">
        <v>53</v>
      </c>
      <c r="E172" s="58" t="s">
        <v>34</v>
      </c>
      <c r="F172" s="57" t="s">
        <v>126</v>
      </c>
      <c r="G172" s="87">
        <v>53</v>
      </c>
    </row>
    <row r="173" spans="1:7" x14ac:dyDescent="0.2">
      <c r="A173" s="56" t="s">
        <v>125</v>
      </c>
      <c r="B173" s="57" t="s">
        <v>248</v>
      </c>
      <c r="C173" s="89">
        <v>42583</v>
      </c>
      <c r="D173" s="88">
        <v>30</v>
      </c>
      <c r="E173" s="58" t="s">
        <v>36</v>
      </c>
      <c r="F173" s="57" t="s">
        <v>35</v>
      </c>
      <c r="G173" s="87">
        <v>30</v>
      </c>
    </row>
    <row r="174" spans="1:7" x14ac:dyDescent="0.2">
      <c r="A174" s="56" t="s">
        <v>125</v>
      </c>
      <c r="B174" s="57" t="s">
        <v>248</v>
      </c>
      <c r="C174" s="89">
        <v>42583</v>
      </c>
      <c r="D174" s="88">
        <v>2</v>
      </c>
      <c r="E174" s="58" t="s">
        <v>127</v>
      </c>
      <c r="F174" s="57" t="s">
        <v>35</v>
      </c>
      <c r="G174" s="87">
        <v>2</v>
      </c>
    </row>
    <row r="175" spans="1:7" x14ac:dyDescent="0.2">
      <c r="A175" s="56" t="s">
        <v>128</v>
      </c>
      <c r="B175" s="57" t="s">
        <v>248</v>
      </c>
      <c r="C175" s="89">
        <v>42583</v>
      </c>
      <c r="D175" s="88">
        <v>6354</v>
      </c>
      <c r="E175" s="58" t="s">
        <v>34</v>
      </c>
      <c r="F175" s="57" t="s">
        <v>35</v>
      </c>
      <c r="G175" s="87">
        <v>6354</v>
      </c>
    </row>
    <row r="176" spans="1:7" x14ac:dyDescent="0.2">
      <c r="A176" s="56" t="s">
        <v>128</v>
      </c>
      <c r="B176" s="57" t="s">
        <v>248</v>
      </c>
      <c r="C176" s="89">
        <v>42583</v>
      </c>
      <c r="D176" s="88">
        <v>132</v>
      </c>
      <c r="E176" s="58" t="s">
        <v>36</v>
      </c>
      <c r="F176" s="57" t="s">
        <v>35</v>
      </c>
      <c r="G176" s="87">
        <v>132</v>
      </c>
    </row>
    <row r="177" spans="1:7" x14ac:dyDescent="0.2">
      <c r="A177" s="56" t="s">
        <v>128</v>
      </c>
      <c r="B177" s="57" t="s">
        <v>248</v>
      </c>
      <c r="C177" s="89">
        <v>42583</v>
      </c>
      <c r="D177" s="88">
        <v>67</v>
      </c>
      <c r="E177" s="58" t="s">
        <v>42</v>
      </c>
      <c r="F177" s="57" t="s">
        <v>35</v>
      </c>
      <c r="G177" s="87">
        <v>67</v>
      </c>
    </row>
    <row r="178" spans="1:7" x14ac:dyDescent="0.2">
      <c r="A178" s="56" t="s">
        <v>129</v>
      </c>
      <c r="B178" s="57" t="s">
        <v>248</v>
      </c>
      <c r="C178" s="89">
        <v>42583</v>
      </c>
      <c r="D178" s="88">
        <v>1301</v>
      </c>
      <c r="E178" s="58" t="s">
        <v>34</v>
      </c>
      <c r="F178" s="57" t="s">
        <v>35</v>
      </c>
      <c r="G178" s="87">
        <v>1301</v>
      </c>
    </row>
    <row r="179" spans="1:7" x14ac:dyDescent="0.2">
      <c r="A179" s="56" t="s">
        <v>130</v>
      </c>
      <c r="B179" s="57" t="s">
        <v>248</v>
      </c>
      <c r="C179" s="89">
        <v>42583</v>
      </c>
      <c r="D179" s="88">
        <v>5577</v>
      </c>
      <c r="E179" s="58" t="s">
        <v>34</v>
      </c>
      <c r="F179" s="57" t="s">
        <v>35</v>
      </c>
      <c r="G179" s="87">
        <v>5577</v>
      </c>
    </row>
    <row r="180" spans="1:7" x14ac:dyDescent="0.2">
      <c r="A180" s="56" t="s">
        <v>130</v>
      </c>
      <c r="B180" s="57" t="s">
        <v>248</v>
      </c>
      <c r="C180" s="89">
        <v>42583</v>
      </c>
      <c r="D180" s="88">
        <v>184</v>
      </c>
      <c r="E180" s="58" t="s">
        <v>131</v>
      </c>
      <c r="F180" s="57" t="s">
        <v>35</v>
      </c>
      <c r="G180" s="87">
        <v>184</v>
      </c>
    </row>
    <row r="181" spans="1:7" x14ac:dyDescent="0.2">
      <c r="A181" s="56" t="s">
        <v>130</v>
      </c>
      <c r="B181" s="57" t="s">
        <v>248</v>
      </c>
      <c r="C181" s="89">
        <v>42583</v>
      </c>
      <c r="D181" s="88">
        <v>29</v>
      </c>
      <c r="E181" s="58" t="s">
        <v>42</v>
      </c>
      <c r="F181" s="57" t="s">
        <v>35</v>
      </c>
      <c r="G181" s="87">
        <v>29</v>
      </c>
    </row>
    <row r="182" spans="1:7" x14ac:dyDescent="0.2">
      <c r="A182" s="56" t="s">
        <v>132</v>
      </c>
      <c r="B182" s="57" t="s">
        <v>248</v>
      </c>
      <c r="C182" s="89">
        <v>42583</v>
      </c>
      <c r="D182" s="88">
        <v>516</v>
      </c>
      <c r="E182" s="58" t="s">
        <v>34</v>
      </c>
      <c r="F182" s="57" t="s">
        <v>35</v>
      </c>
      <c r="G182" s="87">
        <v>516</v>
      </c>
    </row>
    <row r="183" spans="1:7" x14ac:dyDescent="0.2">
      <c r="A183" s="56" t="s">
        <v>132</v>
      </c>
      <c r="B183" s="57" t="s">
        <v>248</v>
      </c>
      <c r="C183" s="89">
        <v>42583</v>
      </c>
      <c r="D183" s="88">
        <v>205</v>
      </c>
      <c r="E183" s="58" t="s">
        <v>34</v>
      </c>
      <c r="F183" s="57" t="s">
        <v>38</v>
      </c>
      <c r="G183" s="87">
        <v>205</v>
      </c>
    </row>
    <row r="184" spans="1:7" x14ac:dyDescent="0.2">
      <c r="A184" s="56" t="s">
        <v>133</v>
      </c>
      <c r="B184" s="57" t="s">
        <v>248</v>
      </c>
      <c r="C184" s="89">
        <v>42583</v>
      </c>
      <c r="D184" s="88">
        <v>3803</v>
      </c>
      <c r="E184" s="58" t="s">
        <v>34</v>
      </c>
      <c r="F184" s="57" t="s">
        <v>35</v>
      </c>
      <c r="G184" s="87">
        <v>3803</v>
      </c>
    </row>
    <row r="185" spans="1:7" x14ac:dyDescent="0.2">
      <c r="A185" s="56" t="s">
        <v>133</v>
      </c>
      <c r="B185" s="57" t="s">
        <v>248</v>
      </c>
      <c r="C185" s="89">
        <v>42583</v>
      </c>
      <c r="D185" s="88">
        <v>26</v>
      </c>
      <c r="E185" s="58" t="s">
        <v>34</v>
      </c>
      <c r="F185" s="57" t="s">
        <v>70</v>
      </c>
      <c r="G185" s="87">
        <v>26</v>
      </c>
    </row>
    <row r="186" spans="1:7" x14ac:dyDescent="0.2">
      <c r="A186" s="56" t="s">
        <v>133</v>
      </c>
      <c r="B186" s="57" t="s">
        <v>248</v>
      </c>
      <c r="C186" s="89">
        <v>42583</v>
      </c>
      <c r="D186" s="88">
        <v>71</v>
      </c>
      <c r="E186" s="58" t="s">
        <v>34</v>
      </c>
      <c r="F186" s="57" t="s">
        <v>41</v>
      </c>
      <c r="G186" s="87">
        <v>71</v>
      </c>
    </row>
    <row r="187" spans="1:7" x14ac:dyDescent="0.2">
      <c r="A187" s="56" t="s">
        <v>133</v>
      </c>
      <c r="B187" s="57" t="s">
        <v>248</v>
      </c>
      <c r="C187" s="89">
        <v>42583</v>
      </c>
      <c r="D187" s="88">
        <v>26</v>
      </c>
      <c r="E187" s="58" t="s">
        <v>47</v>
      </c>
      <c r="F187" s="57" t="s">
        <v>134</v>
      </c>
      <c r="G187" s="87">
        <v>26</v>
      </c>
    </row>
    <row r="188" spans="1:7" x14ac:dyDescent="0.2">
      <c r="A188" s="56" t="s">
        <v>135</v>
      </c>
      <c r="B188" s="57" t="s">
        <v>248</v>
      </c>
      <c r="C188" s="89">
        <v>42583</v>
      </c>
      <c r="D188" s="88">
        <v>2588</v>
      </c>
      <c r="E188" s="58" t="s">
        <v>34</v>
      </c>
      <c r="F188" s="57" t="s">
        <v>134</v>
      </c>
      <c r="G188" s="87">
        <v>2588</v>
      </c>
    </row>
    <row r="189" spans="1:7" x14ac:dyDescent="0.2">
      <c r="A189" s="56" t="s">
        <v>135</v>
      </c>
      <c r="B189" s="57" t="s">
        <v>248</v>
      </c>
      <c r="C189" s="89">
        <v>42583</v>
      </c>
      <c r="D189" s="88">
        <v>53</v>
      </c>
      <c r="E189" s="58" t="s">
        <v>34</v>
      </c>
      <c r="F189" s="57" t="s">
        <v>41</v>
      </c>
      <c r="G189" s="87">
        <v>53</v>
      </c>
    </row>
    <row r="190" spans="1:7" x14ac:dyDescent="0.2">
      <c r="A190" s="56" t="s">
        <v>136</v>
      </c>
      <c r="B190" s="57" t="s">
        <v>248</v>
      </c>
      <c r="C190" s="89">
        <v>42583</v>
      </c>
      <c r="D190" s="88">
        <v>1331</v>
      </c>
      <c r="E190" s="58" t="s">
        <v>34</v>
      </c>
      <c r="F190" s="57" t="s">
        <v>134</v>
      </c>
      <c r="G190" s="87">
        <v>1331</v>
      </c>
    </row>
    <row r="191" spans="1:7" x14ac:dyDescent="0.2">
      <c r="A191" s="56" t="s">
        <v>137</v>
      </c>
      <c r="B191" s="57" t="s">
        <v>248</v>
      </c>
      <c r="C191" s="89">
        <v>42583</v>
      </c>
      <c r="D191" s="88">
        <v>1399</v>
      </c>
      <c r="E191" s="58" t="s">
        <v>34</v>
      </c>
      <c r="F191" s="57" t="s">
        <v>134</v>
      </c>
      <c r="G191" s="87">
        <v>1399</v>
      </c>
    </row>
    <row r="192" spans="1:7" x14ac:dyDescent="0.2">
      <c r="A192" s="56" t="s">
        <v>137</v>
      </c>
      <c r="B192" s="57" t="s">
        <v>248</v>
      </c>
      <c r="C192" s="89">
        <v>42583</v>
      </c>
      <c r="D192" s="88">
        <v>5</v>
      </c>
      <c r="E192" s="58" t="s">
        <v>47</v>
      </c>
      <c r="F192" s="57" t="s">
        <v>134</v>
      </c>
      <c r="G192" s="87">
        <v>5</v>
      </c>
    </row>
    <row r="193" spans="1:7" x14ac:dyDescent="0.2">
      <c r="A193" s="56" t="s">
        <v>138</v>
      </c>
      <c r="B193" s="57" t="s">
        <v>248</v>
      </c>
      <c r="C193" s="89">
        <v>42583</v>
      </c>
      <c r="D193" s="88">
        <v>622</v>
      </c>
      <c r="E193" s="58" t="s">
        <v>34</v>
      </c>
      <c r="F193" s="57" t="s">
        <v>134</v>
      </c>
      <c r="G193" s="87">
        <v>622</v>
      </c>
    </row>
    <row r="194" spans="1:7" x14ac:dyDescent="0.2">
      <c r="A194" s="56" t="s">
        <v>139</v>
      </c>
      <c r="B194" s="57" t="s">
        <v>248</v>
      </c>
      <c r="C194" s="89">
        <v>42583</v>
      </c>
      <c r="D194" s="88">
        <v>7064</v>
      </c>
      <c r="E194" s="58" t="s">
        <v>34</v>
      </c>
      <c r="F194" s="57" t="s">
        <v>134</v>
      </c>
      <c r="G194" s="87">
        <v>7064</v>
      </c>
    </row>
    <row r="195" spans="1:7" x14ac:dyDescent="0.2">
      <c r="A195" s="56" t="s">
        <v>139</v>
      </c>
      <c r="B195" s="57" t="s">
        <v>248</v>
      </c>
      <c r="C195" s="89">
        <v>42583</v>
      </c>
      <c r="D195" s="88">
        <v>12</v>
      </c>
      <c r="E195" s="58" t="s">
        <v>36</v>
      </c>
      <c r="F195" s="57" t="s">
        <v>134</v>
      </c>
      <c r="G195" s="87">
        <v>12</v>
      </c>
    </row>
    <row r="196" spans="1:7" x14ac:dyDescent="0.2">
      <c r="A196" s="56" t="s">
        <v>140</v>
      </c>
      <c r="B196" s="57" t="s">
        <v>248</v>
      </c>
      <c r="C196" s="89">
        <v>42583</v>
      </c>
      <c r="D196" s="88">
        <v>5164</v>
      </c>
      <c r="E196" s="58" t="s">
        <v>34</v>
      </c>
      <c r="F196" s="57" t="s">
        <v>134</v>
      </c>
      <c r="G196" s="87">
        <v>5164</v>
      </c>
    </row>
    <row r="197" spans="1:7" x14ac:dyDescent="0.2">
      <c r="A197" s="56" t="s">
        <v>140</v>
      </c>
      <c r="B197" s="57" t="s">
        <v>248</v>
      </c>
      <c r="C197" s="89">
        <v>42583</v>
      </c>
      <c r="D197" s="88">
        <v>953</v>
      </c>
      <c r="E197" s="58" t="s">
        <v>34</v>
      </c>
      <c r="F197" s="57" t="s">
        <v>70</v>
      </c>
      <c r="G197" s="87">
        <v>953</v>
      </c>
    </row>
    <row r="198" spans="1:7" x14ac:dyDescent="0.2">
      <c r="A198" s="56" t="s">
        <v>140</v>
      </c>
      <c r="B198" s="57" t="s">
        <v>248</v>
      </c>
      <c r="C198" s="89">
        <v>42583</v>
      </c>
      <c r="D198" s="88">
        <v>52</v>
      </c>
      <c r="E198" s="58" t="s">
        <v>36</v>
      </c>
      <c r="F198" s="57" t="s">
        <v>134</v>
      </c>
      <c r="G198" s="87">
        <v>52</v>
      </c>
    </row>
    <row r="199" spans="1:7" x14ac:dyDescent="0.2">
      <c r="A199" s="56" t="s">
        <v>141</v>
      </c>
      <c r="B199" s="57" t="s">
        <v>248</v>
      </c>
      <c r="C199" s="89">
        <v>42583</v>
      </c>
      <c r="D199" s="88">
        <v>3371</v>
      </c>
      <c r="E199" s="58" t="s">
        <v>34</v>
      </c>
      <c r="F199" s="57" t="s">
        <v>134</v>
      </c>
      <c r="G199" s="87">
        <v>3371</v>
      </c>
    </row>
    <row r="200" spans="1:7" x14ac:dyDescent="0.2">
      <c r="A200" s="56" t="s">
        <v>142</v>
      </c>
      <c r="B200" s="57" t="s">
        <v>248</v>
      </c>
      <c r="C200" s="89">
        <v>42583</v>
      </c>
      <c r="D200" s="88">
        <v>2913</v>
      </c>
      <c r="E200" s="58" t="s">
        <v>34</v>
      </c>
      <c r="F200" s="57" t="s">
        <v>134</v>
      </c>
      <c r="G200" s="87">
        <v>2913</v>
      </c>
    </row>
    <row r="201" spans="1:7" x14ac:dyDescent="0.2">
      <c r="A201" s="56" t="s">
        <v>142</v>
      </c>
      <c r="B201" s="57" t="s">
        <v>248</v>
      </c>
      <c r="C201" s="89">
        <v>42583</v>
      </c>
      <c r="D201" s="88">
        <v>39</v>
      </c>
      <c r="E201" s="58" t="s">
        <v>36</v>
      </c>
      <c r="F201" s="57" t="s">
        <v>134</v>
      </c>
      <c r="G201" s="87">
        <v>39</v>
      </c>
    </row>
    <row r="202" spans="1:7" x14ac:dyDescent="0.2">
      <c r="A202" s="56" t="s">
        <v>142</v>
      </c>
      <c r="B202" s="57" t="s">
        <v>248</v>
      </c>
      <c r="C202" s="89">
        <v>42583</v>
      </c>
      <c r="D202" s="88">
        <v>14</v>
      </c>
      <c r="E202" s="58" t="s">
        <v>42</v>
      </c>
      <c r="F202" s="57" t="s">
        <v>134</v>
      </c>
      <c r="G202" s="87">
        <v>14</v>
      </c>
    </row>
    <row r="203" spans="1:7" x14ac:dyDescent="0.2">
      <c r="A203" s="56" t="s">
        <v>143</v>
      </c>
      <c r="B203" s="57" t="s">
        <v>248</v>
      </c>
      <c r="C203" s="89">
        <v>42583</v>
      </c>
      <c r="D203" s="88">
        <v>1665</v>
      </c>
      <c r="E203" s="58" t="s">
        <v>34</v>
      </c>
      <c r="F203" s="57" t="s">
        <v>134</v>
      </c>
      <c r="G203" s="87">
        <v>1665</v>
      </c>
    </row>
    <row r="204" spans="1:7" x14ac:dyDescent="0.2">
      <c r="A204" s="56" t="s">
        <v>144</v>
      </c>
      <c r="B204" s="57" t="s">
        <v>248</v>
      </c>
      <c r="C204" s="89">
        <v>42583</v>
      </c>
      <c r="D204" s="88">
        <v>6249</v>
      </c>
      <c r="E204" s="58" t="s">
        <v>34</v>
      </c>
      <c r="F204" s="57" t="s">
        <v>134</v>
      </c>
      <c r="G204" s="87">
        <v>6249</v>
      </c>
    </row>
    <row r="205" spans="1:7" x14ac:dyDescent="0.2">
      <c r="A205" s="56" t="s">
        <v>144</v>
      </c>
      <c r="B205" s="57" t="s">
        <v>248</v>
      </c>
      <c r="C205" s="89">
        <v>42583</v>
      </c>
      <c r="D205" s="88">
        <v>253</v>
      </c>
      <c r="E205" s="58" t="s">
        <v>34</v>
      </c>
      <c r="F205" s="57" t="s">
        <v>50</v>
      </c>
      <c r="G205" s="87">
        <v>253</v>
      </c>
    </row>
    <row r="206" spans="1:7" x14ac:dyDescent="0.2">
      <c r="A206" s="56" t="s">
        <v>144</v>
      </c>
      <c r="B206" s="57" t="s">
        <v>248</v>
      </c>
      <c r="C206" s="89">
        <v>42583</v>
      </c>
      <c r="D206" s="88">
        <v>24</v>
      </c>
      <c r="E206" s="58" t="s">
        <v>36</v>
      </c>
      <c r="F206" s="57" t="s">
        <v>134</v>
      </c>
      <c r="G206" s="87">
        <v>24</v>
      </c>
    </row>
    <row r="207" spans="1:7" x14ac:dyDescent="0.2">
      <c r="A207" s="56" t="s">
        <v>144</v>
      </c>
      <c r="B207" s="57" t="s">
        <v>248</v>
      </c>
      <c r="C207" s="89">
        <v>42583</v>
      </c>
      <c r="D207" s="88">
        <v>10</v>
      </c>
      <c r="E207" s="58" t="s">
        <v>42</v>
      </c>
      <c r="F207" s="57" t="s">
        <v>134</v>
      </c>
      <c r="G207" s="87">
        <v>10</v>
      </c>
    </row>
    <row r="208" spans="1:7" x14ac:dyDescent="0.2">
      <c r="A208" s="56" t="s">
        <v>145</v>
      </c>
      <c r="B208" s="57" t="s">
        <v>248</v>
      </c>
      <c r="C208" s="89">
        <v>42583</v>
      </c>
      <c r="D208" s="88">
        <v>2422</v>
      </c>
      <c r="E208" s="58" t="s">
        <v>34</v>
      </c>
      <c r="F208" s="57" t="s">
        <v>134</v>
      </c>
      <c r="G208" s="87">
        <v>2422</v>
      </c>
    </row>
    <row r="209" spans="1:7" x14ac:dyDescent="0.2">
      <c r="A209" s="56" t="s">
        <v>146</v>
      </c>
      <c r="B209" s="57" t="s">
        <v>248</v>
      </c>
      <c r="C209" s="89">
        <v>42583</v>
      </c>
      <c r="D209" s="88">
        <v>4851</v>
      </c>
      <c r="E209" s="58" t="s">
        <v>34</v>
      </c>
      <c r="F209" s="57" t="s">
        <v>134</v>
      </c>
      <c r="G209" s="87">
        <v>4851</v>
      </c>
    </row>
    <row r="210" spans="1:7" x14ac:dyDescent="0.2">
      <c r="A210" s="56" t="s">
        <v>146</v>
      </c>
      <c r="B210" s="57" t="s">
        <v>248</v>
      </c>
      <c r="C210" s="89">
        <v>42583</v>
      </c>
      <c r="D210" s="88">
        <v>138</v>
      </c>
      <c r="E210" s="58" t="s">
        <v>34</v>
      </c>
      <c r="F210" s="57" t="s">
        <v>50</v>
      </c>
      <c r="G210" s="87">
        <v>138</v>
      </c>
    </row>
    <row r="211" spans="1:7" x14ac:dyDescent="0.2">
      <c r="A211" s="56" t="s">
        <v>146</v>
      </c>
      <c r="B211" s="57" t="s">
        <v>248</v>
      </c>
      <c r="C211" s="89">
        <v>42583</v>
      </c>
      <c r="D211" s="88">
        <v>72</v>
      </c>
      <c r="E211" s="58" t="s">
        <v>34</v>
      </c>
      <c r="F211" s="57" t="s">
        <v>70</v>
      </c>
      <c r="G211" s="87">
        <v>72</v>
      </c>
    </row>
    <row r="212" spans="1:7" x14ac:dyDescent="0.2">
      <c r="A212" s="56" t="s">
        <v>146</v>
      </c>
      <c r="B212" s="57" t="s">
        <v>248</v>
      </c>
      <c r="C212" s="89">
        <v>42583</v>
      </c>
      <c r="D212" s="88">
        <v>12</v>
      </c>
      <c r="E212" s="58" t="s">
        <v>36</v>
      </c>
      <c r="F212" s="57" t="s">
        <v>134</v>
      </c>
      <c r="G212" s="87">
        <v>12</v>
      </c>
    </row>
    <row r="213" spans="1:7" x14ac:dyDescent="0.2">
      <c r="A213" s="56" t="s">
        <v>147</v>
      </c>
      <c r="B213" s="57" t="s">
        <v>248</v>
      </c>
      <c r="C213" s="89">
        <v>42583</v>
      </c>
      <c r="D213" s="88">
        <v>186</v>
      </c>
      <c r="E213" s="58" t="s">
        <v>34</v>
      </c>
      <c r="F213" s="57" t="s">
        <v>134</v>
      </c>
      <c r="G213" s="87">
        <v>186</v>
      </c>
    </row>
    <row r="214" spans="1:7" x14ac:dyDescent="0.2">
      <c r="A214" s="56" t="s">
        <v>148</v>
      </c>
      <c r="B214" s="57" t="s">
        <v>248</v>
      </c>
      <c r="C214" s="89">
        <v>42583</v>
      </c>
      <c r="D214" s="88">
        <v>470</v>
      </c>
      <c r="E214" s="58" t="s">
        <v>34</v>
      </c>
      <c r="F214" s="57" t="s">
        <v>134</v>
      </c>
      <c r="G214" s="87">
        <v>470</v>
      </c>
    </row>
    <row r="215" spans="1:7" x14ac:dyDescent="0.2">
      <c r="A215" s="56" t="s">
        <v>149</v>
      </c>
      <c r="B215" s="57" t="s">
        <v>248</v>
      </c>
      <c r="C215" s="89">
        <v>42583</v>
      </c>
      <c r="D215" s="88">
        <v>200</v>
      </c>
      <c r="E215" s="58" t="s">
        <v>34</v>
      </c>
      <c r="F215" s="57" t="s">
        <v>134</v>
      </c>
      <c r="G215" s="87">
        <v>200</v>
      </c>
    </row>
    <row r="216" spans="1:7" x14ac:dyDescent="0.2">
      <c r="A216" s="56" t="s">
        <v>150</v>
      </c>
      <c r="B216" s="57" t="s">
        <v>248</v>
      </c>
      <c r="C216" s="89">
        <v>42583</v>
      </c>
      <c r="D216" s="88">
        <v>2775</v>
      </c>
      <c r="E216" s="58" t="s">
        <v>34</v>
      </c>
      <c r="F216" s="57" t="s">
        <v>134</v>
      </c>
      <c r="G216" s="87">
        <v>2775</v>
      </c>
    </row>
    <row r="217" spans="1:7" x14ac:dyDescent="0.2">
      <c r="A217" s="56" t="s">
        <v>151</v>
      </c>
      <c r="B217" s="57" t="s">
        <v>248</v>
      </c>
      <c r="C217" s="89">
        <v>42583</v>
      </c>
      <c r="D217" s="88">
        <v>856</v>
      </c>
      <c r="E217" s="58" t="s">
        <v>34</v>
      </c>
      <c r="F217" s="57" t="s">
        <v>134</v>
      </c>
      <c r="G217" s="87">
        <v>856</v>
      </c>
    </row>
    <row r="218" spans="1:7" x14ac:dyDescent="0.2">
      <c r="A218" s="56" t="s">
        <v>152</v>
      </c>
      <c r="B218" s="57" t="s">
        <v>248</v>
      </c>
      <c r="C218" s="89">
        <v>42583</v>
      </c>
      <c r="D218" s="88">
        <v>3450</v>
      </c>
      <c r="E218" s="58" t="s">
        <v>34</v>
      </c>
      <c r="F218" s="57" t="s">
        <v>134</v>
      </c>
      <c r="G218" s="87">
        <v>3450</v>
      </c>
    </row>
    <row r="219" spans="1:7" x14ac:dyDescent="0.2">
      <c r="A219" s="56" t="s">
        <v>152</v>
      </c>
      <c r="B219" s="57" t="s">
        <v>248</v>
      </c>
      <c r="C219" s="89">
        <v>42583</v>
      </c>
      <c r="D219" s="88">
        <v>28</v>
      </c>
      <c r="E219" s="58" t="s">
        <v>36</v>
      </c>
      <c r="F219" s="57" t="s">
        <v>134</v>
      </c>
      <c r="G219" s="87">
        <v>28</v>
      </c>
    </row>
    <row r="220" spans="1:7" x14ac:dyDescent="0.2">
      <c r="A220" s="56" t="s">
        <v>153</v>
      </c>
      <c r="B220" s="57" t="s">
        <v>248</v>
      </c>
      <c r="C220" s="89">
        <v>42583</v>
      </c>
      <c r="D220" s="88">
        <v>4541</v>
      </c>
      <c r="E220" s="58" t="s">
        <v>34</v>
      </c>
      <c r="F220" s="57" t="s">
        <v>134</v>
      </c>
      <c r="G220" s="87">
        <v>4541</v>
      </c>
    </row>
    <row r="221" spans="1:7" x14ac:dyDescent="0.2">
      <c r="A221" s="56" t="s">
        <v>153</v>
      </c>
      <c r="B221" s="57" t="s">
        <v>248</v>
      </c>
      <c r="C221" s="89">
        <v>42583</v>
      </c>
      <c r="D221" s="88">
        <v>36</v>
      </c>
      <c r="E221" s="58" t="s">
        <v>36</v>
      </c>
      <c r="F221" s="57" t="s">
        <v>134</v>
      </c>
      <c r="G221" s="87">
        <v>36</v>
      </c>
    </row>
    <row r="222" spans="1:7" x14ac:dyDescent="0.2">
      <c r="A222" s="56" t="s">
        <v>153</v>
      </c>
      <c r="B222" s="57" t="s">
        <v>248</v>
      </c>
      <c r="C222" s="89">
        <v>42583</v>
      </c>
      <c r="D222" s="88">
        <v>10</v>
      </c>
      <c r="E222" s="58" t="s">
        <v>42</v>
      </c>
      <c r="F222" s="57" t="s">
        <v>134</v>
      </c>
      <c r="G222" s="87">
        <v>10</v>
      </c>
    </row>
    <row r="223" spans="1:7" x14ac:dyDescent="0.2">
      <c r="A223" s="56" t="s">
        <v>154</v>
      </c>
      <c r="B223" s="57" t="s">
        <v>248</v>
      </c>
      <c r="C223" s="89">
        <v>42583</v>
      </c>
      <c r="D223" s="88">
        <v>8037</v>
      </c>
      <c r="E223" s="58" t="s">
        <v>34</v>
      </c>
      <c r="F223" s="57" t="s">
        <v>134</v>
      </c>
      <c r="G223" s="87">
        <v>8037</v>
      </c>
    </row>
    <row r="224" spans="1:7" x14ac:dyDescent="0.2">
      <c r="A224" s="56" t="s">
        <v>154</v>
      </c>
      <c r="B224" s="57" t="s">
        <v>248</v>
      </c>
      <c r="C224" s="89">
        <v>42583</v>
      </c>
      <c r="D224" s="88">
        <v>118</v>
      </c>
      <c r="E224" s="58" t="s">
        <v>36</v>
      </c>
      <c r="F224" s="57" t="s">
        <v>134</v>
      </c>
      <c r="G224" s="87">
        <v>118</v>
      </c>
    </row>
    <row r="225" spans="1:7" x14ac:dyDescent="0.2">
      <c r="A225" s="56" t="s">
        <v>154</v>
      </c>
      <c r="B225" s="57" t="s">
        <v>248</v>
      </c>
      <c r="C225" s="89">
        <v>42583</v>
      </c>
      <c r="D225" s="88">
        <v>71</v>
      </c>
      <c r="E225" s="58" t="s">
        <v>42</v>
      </c>
      <c r="F225" s="57" t="s">
        <v>134</v>
      </c>
      <c r="G225" s="87">
        <v>71</v>
      </c>
    </row>
    <row r="226" spans="1:7" x14ac:dyDescent="0.2">
      <c r="A226" s="56" t="s">
        <v>155</v>
      </c>
      <c r="B226" s="57" t="s">
        <v>248</v>
      </c>
      <c r="C226" s="89">
        <v>42583</v>
      </c>
      <c r="D226" s="88">
        <v>968</v>
      </c>
      <c r="E226" s="58" t="s">
        <v>34</v>
      </c>
      <c r="F226" s="57" t="s">
        <v>134</v>
      </c>
      <c r="G226" s="87">
        <v>968</v>
      </c>
    </row>
    <row r="227" spans="1:7" x14ac:dyDescent="0.2">
      <c r="A227" s="56" t="s">
        <v>155</v>
      </c>
      <c r="B227" s="57" t="s">
        <v>248</v>
      </c>
      <c r="C227" s="89">
        <v>42583</v>
      </c>
      <c r="D227" s="88">
        <v>14</v>
      </c>
      <c r="E227" s="58" t="s">
        <v>34</v>
      </c>
      <c r="F227" s="57" t="s">
        <v>41</v>
      </c>
      <c r="G227" s="87">
        <v>14</v>
      </c>
    </row>
    <row r="228" spans="1:7" x14ac:dyDescent="0.2">
      <c r="A228" s="56" t="s">
        <v>155</v>
      </c>
      <c r="B228" s="57" t="s">
        <v>248</v>
      </c>
      <c r="C228" s="89">
        <v>42583</v>
      </c>
      <c r="D228" s="88">
        <v>12</v>
      </c>
      <c r="E228" s="58" t="s">
        <v>60</v>
      </c>
      <c r="F228" s="57" t="s">
        <v>134</v>
      </c>
      <c r="G228" s="87">
        <v>12</v>
      </c>
    </row>
    <row r="229" spans="1:7" x14ac:dyDescent="0.2">
      <c r="A229" s="56" t="s">
        <v>156</v>
      </c>
      <c r="B229" s="57" t="s">
        <v>248</v>
      </c>
      <c r="C229" s="89">
        <v>42583</v>
      </c>
      <c r="D229" s="88">
        <v>2723</v>
      </c>
      <c r="E229" s="58" t="s">
        <v>34</v>
      </c>
      <c r="F229" s="57" t="s">
        <v>134</v>
      </c>
      <c r="G229" s="87">
        <v>2723</v>
      </c>
    </row>
    <row r="230" spans="1:7" x14ac:dyDescent="0.2">
      <c r="A230" s="56" t="s">
        <v>157</v>
      </c>
      <c r="B230" s="57" t="s">
        <v>248</v>
      </c>
      <c r="C230" s="89">
        <v>42583</v>
      </c>
      <c r="D230" s="88">
        <v>972</v>
      </c>
      <c r="E230" s="58" t="s">
        <v>34</v>
      </c>
      <c r="F230" s="57" t="s">
        <v>134</v>
      </c>
      <c r="G230" s="87">
        <v>972</v>
      </c>
    </row>
    <row r="231" spans="1:7" x14ac:dyDescent="0.2">
      <c r="A231" s="56" t="s">
        <v>158</v>
      </c>
      <c r="B231" s="57" t="s">
        <v>248</v>
      </c>
      <c r="C231" s="89">
        <v>42583</v>
      </c>
      <c r="D231" s="88">
        <v>840</v>
      </c>
      <c r="E231" s="58" t="s">
        <v>34</v>
      </c>
      <c r="F231" s="57" t="s">
        <v>134</v>
      </c>
      <c r="G231" s="87">
        <v>840</v>
      </c>
    </row>
    <row r="232" spans="1:7" x14ac:dyDescent="0.2">
      <c r="A232" s="56" t="s">
        <v>159</v>
      </c>
      <c r="B232" s="57" t="s">
        <v>248</v>
      </c>
      <c r="C232" s="89">
        <v>42583</v>
      </c>
      <c r="D232" s="88">
        <v>816</v>
      </c>
      <c r="E232" s="58" t="s">
        <v>34</v>
      </c>
      <c r="F232" s="57" t="s">
        <v>134</v>
      </c>
      <c r="G232" s="87">
        <v>816</v>
      </c>
    </row>
    <row r="233" spans="1:7" x14ac:dyDescent="0.2">
      <c r="A233" s="56" t="s">
        <v>159</v>
      </c>
      <c r="B233" s="57" t="s">
        <v>248</v>
      </c>
      <c r="C233" s="89">
        <v>42583</v>
      </c>
      <c r="D233" s="88">
        <v>475</v>
      </c>
      <c r="E233" s="58" t="s">
        <v>34</v>
      </c>
      <c r="F233" s="57" t="s">
        <v>70</v>
      </c>
      <c r="G233" s="87">
        <v>475</v>
      </c>
    </row>
    <row r="234" spans="1:7" x14ac:dyDescent="0.2">
      <c r="A234" s="56" t="s">
        <v>159</v>
      </c>
      <c r="B234" s="57" t="s">
        <v>248</v>
      </c>
      <c r="C234" s="89">
        <v>42583</v>
      </c>
      <c r="D234" s="88">
        <v>26</v>
      </c>
      <c r="E234" s="58" t="s">
        <v>36</v>
      </c>
      <c r="F234" s="57" t="s">
        <v>134</v>
      </c>
      <c r="G234" s="87">
        <v>26</v>
      </c>
    </row>
    <row r="235" spans="1:7" x14ac:dyDescent="0.2">
      <c r="A235" s="56" t="s">
        <v>159</v>
      </c>
      <c r="B235" s="57" t="s">
        <v>248</v>
      </c>
      <c r="C235" s="89">
        <v>42583</v>
      </c>
      <c r="D235" s="88">
        <v>1</v>
      </c>
      <c r="E235" s="58" t="s">
        <v>42</v>
      </c>
      <c r="F235" s="57" t="s">
        <v>134</v>
      </c>
      <c r="G235" s="87">
        <v>1</v>
      </c>
    </row>
    <row r="236" spans="1:7" x14ac:dyDescent="0.2">
      <c r="A236" s="56" t="s">
        <v>160</v>
      </c>
      <c r="B236" s="57" t="s">
        <v>248</v>
      </c>
      <c r="C236" s="89">
        <v>42583</v>
      </c>
      <c r="D236" s="88">
        <v>5414</v>
      </c>
      <c r="E236" s="58" t="s">
        <v>34</v>
      </c>
      <c r="F236" s="57" t="s">
        <v>134</v>
      </c>
      <c r="G236" s="87">
        <v>5414</v>
      </c>
    </row>
    <row r="237" spans="1:7" x14ac:dyDescent="0.2">
      <c r="A237" s="56" t="s">
        <v>160</v>
      </c>
      <c r="B237" s="57" t="s">
        <v>248</v>
      </c>
      <c r="C237" s="89">
        <v>42583</v>
      </c>
      <c r="D237" s="88">
        <v>29</v>
      </c>
      <c r="E237" s="58" t="s">
        <v>36</v>
      </c>
      <c r="F237" s="57" t="s">
        <v>134</v>
      </c>
      <c r="G237" s="87">
        <v>29</v>
      </c>
    </row>
    <row r="238" spans="1:7" x14ac:dyDescent="0.2">
      <c r="A238" s="56" t="s">
        <v>161</v>
      </c>
      <c r="B238" s="57" t="s">
        <v>248</v>
      </c>
      <c r="C238" s="89">
        <v>42583</v>
      </c>
      <c r="D238" s="88">
        <v>434</v>
      </c>
      <c r="E238" s="58" t="s">
        <v>34</v>
      </c>
      <c r="F238" s="57" t="s">
        <v>134</v>
      </c>
      <c r="G238" s="87">
        <v>434</v>
      </c>
    </row>
    <row r="239" spans="1:7" x14ac:dyDescent="0.2">
      <c r="A239" s="56" t="s">
        <v>162</v>
      </c>
      <c r="B239" s="57" t="s">
        <v>248</v>
      </c>
      <c r="C239" s="89">
        <v>42583</v>
      </c>
      <c r="D239" s="88">
        <v>1308</v>
      </c>
      <c r="E239" s="58" t="s">
        <v>34</v>
      </c>
      <c r="F239" s="57" t="s">
        <v>134</v>
      </c>
      <c r="G239" s="87">
        <v>1308</v>
      </c>
    </row>
    <row r="240" spans="1:7" x14ac:dyDescent="0.2">
      <c r="A240" s="56" t="s">
        <v>163</v>
      </c>
      <c r="B240" s="57" t="s">
        <v>248</v>
      </c>
      <c r="C240" s="89">
        <v>42583</v>
      </c>
      <c r="D240" s="88">
        <v>5160</v>
      </c>
      <c r="E240" s="58" t="s">
        <v>34</v>
      </c>
      <c r="F240" s="57" t="s">
        <v>134</v>
      </c>
      <c r="G240" s="87">
        <v>5160</v>
      </c>
    </row>
    <row r="241" spans="1:7" x14ac:dyDescent="0.2">
      <c r="A241" s="56" t="s">
        <v>163</v>
      </c>
      <c r="B241" s="57" t="s">
        <v>248</v>
      </c>
      <c r="C241" s="89">
        <v>42583</v>
      </c>
      <c r="D241" s="88">
        <v>122</v>
      </c>
      <c r="E241" s="58" t="s">
        <v>34</v>
      </c>
      <c r="F241" s="57" t="s">
        <v>41</v>
      </c>
      <c r="G241" s="87">
        <v>122</v>
      </c>
    </row>
    <row r="242" spans="1:7" x14ac:dyDescent="0.2">
      <c r="A242" s="56" t="s">
        <v>163</v>
      </c>
      <c r="B242" s="57" t="s">
        <v>248</v>
      </c>
      <c r="C242" s="89">
        <v>42583</v>
      </c>
      <c r="D242" s="88">
        <v>45</v>
      </c>
      <c r="E242" s="58" t="s">
        <v>36</v>
      </c>
      <c r="F242" s="57" t="s">
        <v>134</v>
      </c>
      <c r="G242" s="87">
        <v>45</v>
      </c>
    </row>
    <row r="243" spans="1:7" x14ac:dyDescent="0.2">
      <c r="A243" s="56" t="s">
        <v>163</v>
      </c>
      <c r="B243" s="57" t="s">
        <v>248</v>
      </c>
      <c r="C243" s="89">
        <v>42583</v>
      </c>
      <c r="D243" s="88">
        <v>21</v>
      </c>
      <c r="E243" s="58" t="s">
        <v>42</v>
      </c>
      <c r="F243" s="57" t="s">
        <v>134</v>
      </c>
      <c r="G243" s="87">
        <v>21</v>
      </c>
    </row>
    <row r="244" spans="1:7" x14ac:dyDescent="0.2">
      <c r="A244" s="56" t="s">
        <v>164</v>
      </c>
      <c r="B244" s="57" t="s">
        <v>248</v>
      </c>
      <c r="C244" s="89">
        <v>42583</v>
      </c>
      <c r="D244" s="88">
        <v>776</v>
      </c>
      <c r="E244" s="58" t="s">
        <v>34</v>
      </c>
      <c r="F244" s="57" t="s">
        <v>134</v>
      </c>
      <c r="G244" s="87">
        <v>776</v>
      </c>
    </row>
    <row r="245" spans="1:7" x14ac:dyDescent="0.2">
      <c r="A245" s="56" t="s">
        <v>164</v>
      </c>
      <c r="B245" s="57" t="s">
        <v>248</v>
      </c>
      <c r="C245" s="89">
        <v>42583</v>
      </c>
      <c r="D245" s="88">
        <v>51</v>
      </c>
      <c r="E245" s="58" t="s">
        <v>34</v>
      </c>
      <c r="F245" s="57" t="s">
        <v>165</v>
      </c>
      <c r="G245" s="87">
        <v>51</v>
      </c>
    </row>
    <row r="246" spans="1:7" x14ac:dyDescent="0.2">
      <c r="A246" s="56" t="s">
        <v>164</v>
      </c>
      <c r="B246" s="57" t="s">
        <v>248</v>
      </c>
      <c r="C246" s="89">
        <v>42583</v>
      </c>
      <c r="D246" s="88">
        <v>28</v>
      </c>
      <c r="E246" s="58" t="s">
        <v>34</v>
      </c>
      <c r="F246" s="57" t="s">
        <v>250</v>
      </c>
      <c r="G246" s="87">
        <v>28</v>
      </c>
    </row>
    <row r="247" spans="1:7" x14ac:dyDescent="0.2">
      <c r="A247" s="56" t="s">
        <v>164</v>
      </c>
      <c r="B247" s="57" t="s">
        <v>248</v>
      </c>
      <c r="C247" s="89">
        <v>42583</v>
      </c>
      <c r="D247" s="88">
        <v>53</v>
      </c>
      <c r="E247" s="58" t="s">
        <v>36</v>
      </c>
      <c r="F247" s="57" t="s">
        <v>134</v>
      </c>
      <c r="G247" s="87">
        <v>53</v>
      </c>
    </row>
    <row r="248" spans="1:7" x14ac:dyDescent="0.2">
      <c r="A248" s="56" t="s">
        <v>166</v>
      </c>
      <c r="B248" s="57" t="s">
        <v>248</v>
      </c>
      <c r="C248" s="89">
        <v>42583</v>
      </c>
      <c r="D248" s="88">
        <v>2461</v>
      </c>
      <c r="E248" s="58" t="s">
        <v>34</v>
      </c>
      <c r="F248" s="57" t="s">
        <v>134</v>
      </c>
      <c r="G248" s="87">
        <v>2461</v>
      </c>
    </row>
    <row r="249" spans="1:7" x14ac:dyDescent="0.2">
      <c r="A249" s="56" t="s">
        <v>166</v>
      </c>
      <c r="B249" s="57" t="s">
        <v>248</v>
      </c>
      <c r="C249" s="89">
        <v>42583</v>
      </c>
      <c r="D249" s="88">
        <v>25</v>
      </c>
      <c r="E249" s="58" t="s">
        <v>60</v>
      </c>
      <c r="F249" s="57" t="s">
        <v>134</v>
      </c>
      <c r="G249" s="87">
        <v>25</v>
      </c>
    </row>
    <row r="250" spans="1:7" x14ac:dyDescent="0.2">
      <c r="A250" s="56" t="s">
        <v>167</v>
      </c>
      <c r="B250" s="57" t="s">
        <v>248</v>
      </c>
      <c r="C250" s="89">
        <v>42583</v>
      </c>
      <c r="D250" s="88">
        <v>3983</v>
      </c>
      <c r="E250" s="58" t="s">
        <v>34</v>
      </c>
      <c r="F250" s="57" t="s">
        <v>134</v>
      </c>
      <c r="G250" s="87">
        <v>3983</v>
      </c>
    </row>
    <row r="251" spans="1:7" x14ac:dyDescent="0.2">
      <c r="A251" s="56" t="s">
        <v>167</v>
      </c>
      <c r="B251" s="57" t="s">
        <v>248</v>
      </c>
      <c r="C251" s="89">
        <v>42583</v>
      </c>
      <c r="D251" s="88">
        <v>2</v>
      </c>
      <c r="E251" s="58" t="s">
        <v>34</v>
      </c>
      <c r="F251" s="57" t="s">
        <v>50</v>
      </c>
      <c r="G251" s="87">
        <v>2</v>
      </c>
    </row>
    <row r="252" spans="1:7" x14ac:dyDescent="0.2">
      <c r="A252" s="56" t="s">
        <v>167</v>
      </c>
      <c r="B252" s="57" t="s">
        <v>248</v>
      </c>
      <c r="C252" s="89">
        <v>42583</v>
      </c>
      <c r="D252" s="88">
        <v>236</v>
      </c>
      <c r="E252" s="58" t="s">
        <v>34</v>
      </c>
      <c r="F252" s="57" t="s">
        <v>41</v>
      </c>
      <c r="G252" s="87">
        <v>236</v>
      </c>
    </row>
    <row r="253" spans="1:7" x14ac:dyDescent="0.2">
      <c r="A253" s="56" t="s">
        <v>167</v>
      </c>
      <c r="B253" s="57" t="s">
        <v>248</v>
      </c>
      <c r="C253" s="89">
        <v>42583</v>
      </c>
      <c r="D253" s="88">
        <v>43</v>
      </c>
      <c r="E253" s="58" t="s">
        <v>36</v>
      </c>
      <c r="F253" s="57" t="s">
        <v>134</v>
      </c>
      <c r="G253" s="87">
        <v>43</v>
      </c>
    </row>
    <row r="254" spans="1:7" x14ac:dyDescent="0.2">
      <c r="A254" s="56" t="s">
        <v>167</v>
      </c>
      <c r="B254" s="57" t="s">
        <v>248</v>
      </c>
      <c r="C254" s="89">
        <v>42583</v>
      </c>
      <c r="D254" s="88">
        <v>4</v>
      </c>
      <c r="E254" s="58" t="s">
        <v>251</v>
      </c>
      <c r="F254" s="57" t="s">
        <v>134</v>
      </c>
      <c r="G254" s="87">
        <v>4</v>
      </c>
    </row>
    <row r="255" spans="1:7" x14ac:dyDescent="0.2">
      <c r="A255" s="56" t="s">
        <v>168</v>
      </c>
      <c r="B255" s="57" t="s">
        <v>248</v>
      </c>
      <c r="C255" s="89">
        <v>42583</v>
      </c>
      <c r="D255" s="88">
        <v>716</v>
      </c>
      <c r="E255" s="58" t="s">
        <v>34</v>
      </c>
      <c r="F255" s="57" t="s">
        <v>134</v>
      </c>
      <c r="G255" s="87">
        <v>716</v>
      </c>
    </row>
    <row r="256" spans="1:7" x14ac:dyDescent="0.2">
      <c r="A256" s="56" t="s">
        <v>168</v>
      </c>
      <c r="B256" s="57" t="s">
        <v>248</v>
      </c>
      <c r="C256" s="89">
        <v>42583</v>
      </c>
      <c r="D256" s="88">
        <v>3</v>
      </c>
      <c r="E256" s="58" t="s">
        <v>34</v>
      </c>
      <c r="F256" s="57" t="s">
        <v>50</v>
      </c>
      <c r="G256" s="87">
        <v>3</v>
      </c>
    </row>
    <row r="257" spans="1:7" x14ac:dyDescent="0.2">
      <c r="A257" s="56" t="s">
        <v>168</v>
      </c>
      <c r="B257" s="57" t="s">
        <v>248</v>
      </c>
      <c r="C257" s="89">
        <v>42583</v>
      </c>
      <c r="D257" s="88">
        <v>73</v>
      </c>
      <c r="E257" s="58" t="s">
        <v>34</v>
      </c>
      <c r="F257" s="57" t="s">
        <v>41</v>
      </c>
      <c r="G257" s="87">
        <v>73</v>
      </c>
    </row>
    <row r="258" spans="1:7" x14ac:dyDescent="0.2">
      <c r="A258" s="56" t="s">
        <v>168</v>
      </c>
      <c r="B258" s="57" t="s">
        <v>248</v>
      </c>
      <c r="C258" s="89">
        <v>42583</v>
      </c>
      <c r="D258" s="88">
        <v>102</v>
      </c>
      <c r="E258" s="58" t="s">
        <v>34</v>
      </c>
      <c r="F258" s="57" t="s">
        <v>170</v>
      </c>
      <c r="G258" s="87">
        <v>102</v>
      </c>
    </row>
    <row r="259" spans="1:7" x14ac:dyDescent="0.2">
      <c r="A259" s="56" t="s">
        <v>169</v>
      </c>
      <c r="B259" s="57" t="s">
        <v>248</v>
      </c>
      <c r="C259" s="89">
        <v>42583</v>
      </c>
      <c r="D259" s="88">
        <v>1257</v>
      </c>
      <c r="E259" s="58" t="s">
        <v>34</v>
      </c>
      <c r="F259" s="57" t="s">
        <v>134</v>
      </c>
      <c r="G259" s="87">
        <v>1257</v>
      </c>
    </row>
    <row r="260" spans="1:7" x14ac:dyDescent="0.2">
      <c r="A260" s="56" t="s">
        <v>169</v>
      </c>
      <c r="B260" s="57" t="s">
        <v>248</v>
      </c>
      <c r="C260" s="89">
        <v>42583</v>
      </c>
      <c r="D260" s="88">
        <v>43</v>
      </c>
      <c r="E260" s="58" t="s">
        <v>34</v>
      </c>
      <c r="F260" s="57" t="s">
        <v>170</v>
      </c>
      <c r="G260" s="87">
        <v>43</v>
      </c>
    </row>
    <row r="261" spans="1:7" x14ac:dyDescent="0.2">
      <c r="A261" s="56" t="s">
        <v>171</v>
      </c>
      <c r="B261" s="57" t="s">
        <v>248</v>
      </c>
      <c r="C261" s="89">
        <v>42583</v>
      </c>
      <c r="D261" s="88">
        <v>1615</v>
      </c>
      <c r="E261" s="58" t="s">
        <v>34</v>
      </c>
      <c r="F261" s="57" t="s">
        <v>134</v>
      </c>
      <c r="G261" s="87">
        <v>1615</v>
      </c>
    </row>
    <row r="262" spans="1:7" x14ac:dyDescent="0.2">
      <c r="A262" s="56" t="s">
        <v>171</v>
      </c>
      <c r="B262" s="57" t="s">
        <v>248</v>
      </c>
      <c r="C262" s="89">
        <v>42583</v>
      </c>
      <c r="D262" s="88">
        <v>33</v>
      </c>
      <c r="E262" s="58" t="s">
        <v>36</v>
      </c>
      <c r="F262" s="57" t="s">
        <v>134</v>
      </c>
      <c r="G262" s="87">
        <v>33</v>
      </c>
    </row>
    <row r="263" spans="1:7" x14ac:dyDescent="0.2">
      <c r="A263" s="56" t="s">
        <v>172</v>
      </c>
      <c r="B263" s="57" t="s">
        <v>248</v>
      </c>
      <c r="C263" s="89">
        <v>42583</v>
      </c>
      <c r="D263" s="88">
        <v>814</v>
      </c>
      <c r="E263" s="58" t="s">
        <v>34</v>
      </c>
      <c r="F263" s="57" t="s">
        <v>134</v>
      </c>
      <c r="G263" s="87">
        <v>814</v>
      </c>
    </row>
    <row r="264" spans="1:7" x14ac:dyDescent="0.2">
      <c r="A264" s="56" t="s">
        <v>173</v>
      </c>
      <c r="B264" s="57" t="s">
        <v>248</v>
      </c>
      <c r="C264" s="89">
        <v>42583</v>
      </c>
      <c r="D264" s="88">
        <v>1331</v>
      </c>
      <c r="E264" s="58" t="s">
        <v>34</v>
      </c>
      <c r="F264" s="57" t="s">
        <v>134</v>
      </c>
      <c r="G264" s="87">
        <v>1331</v>
      </c>
    </row>
    <row r="265" spans="1:7" x14ac:dyDescent="0.2">
      <c r="A265" s="56" t="s">
        <v>173</v>
      </c>
      <c r="B265" s="57" t="s">
        <v>248</v>
      </c>
      <c r="C265" s="89">
        <v>42583</v>
      </c>
      <c r="D265" s="88">
        <v>5</v>
      </c>
      <c r="E265" s="58" t="s">
        <v>58</v>
      </c>
      <c r="F265" s="57" t="s">
        <v>134</v>
      </c>
      <c r="G265" s="87">
        <v>5</v>
      </c>
    </row>
    <row r="266" spans="1:7" x14ac:dyDescent="0.2">
      <c r="A266" s="56" t="s">
        <v>174</v>
      </c>
      <c r="B266" s="57" t="s">
        <v>248</v>
      </c>
      <c r="C266" s="89">
        <v>42583</v>
      </c>
      <c r="D266" s="88">
        <v>5292</v>
      </c>
      <c r="E266" s="58" t="s">
        <v>34</v>
      </c>
      <c r="F266" s="57" t="s">
        <v>134</v>
      </c>
      <c r="G266" s="87">
        <v>5292</v>
      </c>
    </row>
    <row r="267" spans="1:7" x14ac:dyDescent="0.2">
      <c r="A267" s="56" t="s">
        <v>174</v>
      </c>
      <c r="B267" s="57" t="s">
        <v>248</v>
      </c>
      <c r="C267" s="89">
        <v>42583</v>
      </c>
      <c r="D267" s="88">
        <v>56</v>
      </c>
      <c r="E267" s="58" t="s">
        <v>47</v>
      </c>
      <c r="F267" s="57" t="s">
        <v>134</v>
      </c>
      <c r="G267" s="87">
        <v>56</v>
      </c>
    </row>
    <row r="268" spans="1:7" x14ac:dyDescent="0.2">
      <c r="A268" s="56" t="s">
        <v>174</v>
      </c>
      <c r="B268" s="57" t="s">
        <v>248</v>
      </c>
      <c r="C268" s="89">
        <v>42583</v>
      </c>
      <c r="D268" s="88">
        <v>35</v>
      </c>
      <c r="E268" s="58" t="s">
        <v>42</v>
      </c>
      <c r="F268" s="57" t="s">
        <v>134</v>
      </c>
      <c r="G268" s="87">
        <v>35</v>
      </c>
    </row>
    <row r="269" spans="1:7" x14ac:dyDescent="0.2">
      <c r="A269" s="56" t="s">
        <v>175</v>
      </c>
      <c r="B269" s="57" t="s">
        <v>248</v>
      </c>
      <c r="C269" s="89">
        <v>42583</v>
      </c>
      <c r="D269" s="88">
        <v>4726</v>
      </c>
      <c r="E269" s="58" t="s">
        <v>34</v>
      </c>
      <c r="F269" s="57" t="s">
        <v>134</v>
      </c>
      <c r="G269" s="87">
        <v>4726</v>
      </c>
    </row>
    <row r="270" spans="1:7" x14ac:dyDescent="0.2">
      <c r="A270" s="56" t="s">
        <v>175</v>
      </c>
      <c r="B270" s="57" t="s">
        <v>248</v>
      </c>
      <c r="C270" s="89">
        <v>42583</v>
      </c>
      <c r="D270" s="88">
        <v>77</v>
      </c>
      <c r="E270" s="58" t="s">
        <v>34</v>
      </c>
      <c r="F270" s="57" t="s">
        <v>170</v>
      </c>
      <c r="G270" s="87">
        <v>77</v>
      </c>
    </row>
    <row r="271" spans="1:7" x14ac:dyDescent="0.2">
      <c r="A271" s="56" t="s">
        <v>175</v>
      </c>
      <c r="B271" s="57" t="s">
        <v>248</v>
      </c>
      <c r="C271" s="89">
        <v>42583</v>
      </c>
      <c r="D271" s="88">
        <v>29</v>
      </c>
      <c r="E271" s="58" t="s">
        <v>34</v>
      </c>
      <c r="F271" s="57" t="s">
        <v>41</v>
      </c>
      <c r="G271" s="87">
        <v>29</v>
      </c>
    </row>
    <row r="272" spans="1:7" x14ac:dyDescent="0.2">
      <c r="A272" s="56" t="s">
        <v>175</v>
      </c>
      <c r="B272" s="57" t="s">
        <v>248</v>
      </c>
      <c r="C272" s="89">
        <v>42583</v>
      </c>
      <c r="D272" s="88">
        <v>51</v>
      </c>
      <c r="E272" s="58" t="s">
        <v>47</v>
      </c>
      <c r="F272" s="57" t="s">
        <v>134</v>
      </c>
      <c r="G272" s="87">
        <v>51</v>
      </c>
    </row>
    <row r="273" spans="1:7" x14ac:dyDescent="0.2">
      <c r="A273" s="56" t="s">
        <v>176</v>
      </c>
      <c r="B273" s="57" t="s">
        <v>248</v>
      </c>
      <c r="C273" s="89">
        <v>42583</v>
      </c>
      <c r="D273" s="88">
        <v>3222</v>
      </c>
      <c r="E273" s="58" t="s">
        <v>34</v>
      </c>
      <c r="F273" s="57" t="s">
        <v>134</v>
      </c>
      <c r="G273" s="87">
        <v>3222</v>
      </c>
    </row>
    <row r="274" spans="1:7" x14ac:dyDescent="0.2">
      <c r="A274" s="56" t="s">
        <v>176</v>
      </c>
      <c r="B274" s="57" t="s">
        <v>248</v>
      </c>
      <c r="C274" s="89">
        <v>42583</v>
      </c>
      <c r="D274" s="88">
        <v>125</v>
      </c>
      <c r="E274" s="58" t="s">
        <v>47</v>
      </c>
      <c r="F274" s="57" t="s">
        <v>134</v>
      </c>
      <c r="G274" s="87">
        <v>125</v>
      </c>
    </row>
    <row r="275" spans="1:7" x14ac:dyDescent="0.2">
      <c r="A275" s="56" t="s">
        <v>177</v>
      </c>
      <c r="B275" s="57" t="s">
        <v>248</v>
      </c>
      <c r="C275" s="89">
        <v>42583</v>
      </c>
      <c r="D275" s="88">
        <v>4866</v>
      </c>
      <c r="E275" s="58" t="s">
        <v>34</v>
      </c>
      <c r="F275" s="57" t="s">
        <v>134</v>
      </c>
      <c r="G275" s="87">
        <v>4866</v>
      </c>
    </row>
    <row r="276" spans="1:7" x14ac:dyDescent="0.2">
      <c r="A276" s="56" t="s">
        <v>177</v>
      </c>
      <c r="B276" s="57" t="s">
        <v>248</v>
      </c>
      <c r="C276" s="89">
        <v>42583</v>
      </c>
      <c r="D276" s="88">
        <v>13</v>
      </c>
      <c r="E276" s="58" t="s">
        <v>47</v>
      </c>
      <c r="F276" s="57" t="s">
        <v>134</v>
      </c>
      <c r="G276" s="87">
        <v>13</v>
      </c>
    </row>
    <row r="277" spans="1:7" x14ac:dyDescent="0.2">
      <c r="A277" s="56" t="s">
        <v>177</v>
      </c>
      <c r="B277" s="57" t="s">
        <v>248</v>
      </c>
      <c r="C277" s="89">
        <v>42583</v>
      </c>
      <c r="D277" s="88">
        <v>6</v>
      </c>
      <c r="E277" s="58" t="s">
        <v>42</v>
      </c>
      <c r="F277" s="57" t="s">
        <v>134</v>
      </c>
      <c r="G277" s="87">
        <v>6</v>
      </c>
    </row>
    <row r="278" spans="1:7" x14ac:dyDescent="0.2">
      <c r="A278" s="56" t="s">
        <v>178</v>
      </c>
      <c r="B278" s="57" t="s">
        <v>248</v>
      </c>
      <c r="C278" s="89">
        <v>42583</v>
      </c>
      <c r="D278" s="88">
        <v>2009</v>
      </c>
      <c r="E278" s="58" t="s">
        <v>34</v>
      </c>
      <c r="F278" s="57" t="s">
        <v>134</v>
      </c>
      <c r="G278" s="87">
        <v>2009</v>
      </c>
    </row>
    <row r="279" spans="1:7" x14ac:dyDescent="0.2">
      <c r="A279" s="56" t="s">
        <v>179</v>
      </c>
      <c r="B279" s="62"/>
      <c r="C279" s="63"/>
      <c r="D279" s="64">
        <v>327148</v>
      </c>
      <c r="E279" s="57"/>
      <c r="F279" s="57"/>
      <c r="G279" s="64">
        <v>327148</v>
      </c>
    </row>
    <row r="280" spans="1:7" x14ac:dyDescent="0.2">
      <c r="G280" s="61"/>
    </row>
    <row r="281" spans="1:7" x14ac:dyDescent="0.2">
      <c r="G281" s="10"/>
    </row>
  </sheetData>
  <mergeCells count="10">
    <mergeCell ref="G7:G8"/>
    <mergeCell ref="A1:G1"/>
    <mergeCell ref="A2:G2"/>
    <mergeCell ref="A5:G5"/>
    <mergeCell ref="A7:A8"/>
    <mergeCell ref="B7:B8"/>
    <mergeCell ref="C7:C8"/>
    <mergeCell ref="D7:D8"/>
    <mergeCell ref="E7:E8"/>
    <mergeCell ref="F7:F8"/>
  </mergeCells>
  <pageMargins left="0.70866141732283505" right="0.70866141732283505" top="0.74803149606299202" bottom="0.74803149606299202" header="0.31496062992126" footer="0.31496062992126"/>
  <pageSetup orientation="landscape" r:id="rId1"/>
  <headerFooter>
    <oddFooter>&amp;A&amp;RPágina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Frac I</vt:lpstr>
      <vt:lpstr>Frac II</vt:lpstr>
      <vt:lpstr>Frac III</vt:lpstr>
      <vt:lpstr>Frac V</vt:lpstr>
      <vt:lpstr>'Frac I'!Área_de_impresión</vt:lpstr>
      <vt:lpstr>'Frac III'!Área_de_impresión</vt:lpstr>
      <vt:lpstr>'Frac V'!Área_de_impresión</vt:lpstr>
      <vt:lpstr>'Frac II'!Títulos_a_imprimir</vt:lpstr>
      <vt:lpstr>'Frac V'!Títulos_a_imprimir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Eliseo</dc:creator>
  <cp:lastModifiedBy>MARIA DEL ROSARIO BELLO GARCIA</cp:lastModifiedBy>
  <cp:lastPrinted>2016-07-14T19:19:43Z</cp:lastPrinted>
  <dcterms:created xsi:type="dcterms:W3CDTF">2011-02-10T20:19:47Z</dcterms:created>
  <dcterms:modified xsi:type="dcterms:W3CDTF">2016-07-15T19:27:16Z</dcterms:modified>
</cp:coreProperties>
</file>